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645" windowWidth="14805" windowHeight="747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G135" i="1" l="1"/>
  <c r="G134" i="1" s="1"/>
  <c r="G133" i="1" s="1"/>
  <c r="G132" i="1" s="1"/>
  <c r="G131" i="1" s="1"/>
  <c r="G129" i="1"/>
  <c r="G128" i="1"/>
  <c r="G127" i="1" s="1"/>
  <c r="G126" i="1" s="1"/>
  <c r="G125" i="1" s="1"/>
  <c r="G123" i="1"/>
  <c r="G122" i="1" s="1"/>
  <c r="G120" i="1"/>
  <c r="G118" i="1"/>
  <c r="G116" i="1"/>
  <c r="G115" i="1" s="1"/>
  <c r="G114" i="1" s="1"/>
  <c r="G112" i="1"/>
  <c r="G111" i="1"/>
  <c r="G110" i="1" s="1"/>
  <c r="G109" i="1" s="1"/>
  <c r="G105" i="1"/>
  <c r="G103" i="1"/>
  <c r="G101" i="1"/>
  <c r="G100" i="1"/>
  <c r="G99" i="1" s="1"/>
  <c r="G97" i="1"/>
  <c r="G96" i="1" s="1"/>
  <c r="G95" i="1" s="1"/>
  <c r="G94" i="1" s="1"/>
  <c r="G91" i="1"/>
  <c r="G90" i="1" s="1"/>
  <c r="G88" i="1"/>
  <c r="G87" i="1" s="1"/>
  <c r="G85" i="1"/>
  <c r="G84" i="1" s="1"/>
  <c r="G82" i="1"/>
  <c r="G81" i="1" s="1"/>
  <c r="G80" i="1" s="1"/>
  <c r="G79" i="1" s="1"/>
  <c r="G77" i="1"/>
  <c r="G76" i="1" s="1"/>
  <c r="G75" i="1" s="1"/>
  <c r="G74" i="1" s="1"/>
  <c r="G71" i="1"/>
  <c r="G70" i="1" s="1"/>
  <c r="G67" i="1"/>
  <c r="G66" i="1" s="1"/>
  <c r="G64" i="1"/>
  <c r="G63" i="1" s="1"/>
  <c r="G61" i="1" s="1"/>
  <c r="G60" i="1" s="1"/>
  <c r="G59" i="1" s="1"/>
  <c r="G57" i="1"/>
  <c r="G56" i="1"/>
  <c r="G55" i="1" s="1"/>
  <c r="G54" i="1" s="1"/>
  <c r="G53" i="1" s="1"/>
  <c r="G51" i="1"/>
  <c r="G49" i="1"/>
  <c r="G48" i="1" s="1"/>
  <c r="G47" i="1" s="1"/>
  <c r="G46" i="1" s="1"/>
  <c r="G45" i="1" s="1"/>
  <c r="G43" i="1"/>
  <c r="G42" i="1"/>
  <c r="G41" i="1"/>
  <c r="G40" i="1" s="1"/>
  <c r="G38" i="1"/>
  <c r="G37" i="1" s="1"/>
  <c r="G36" i="1" s="1"/>
  <c r="G35" i="1" s="1"/>
  <c r="G33" i="1"/>
  <c r="G31" i="1"/>
  <c r="G29" i="1"/>
  <c r="G28" i="1" s="1"/>
  <c r="G27" i="1" s="1"/>
  <c r="G26" i="1" s="1"/>
  <c r="G24" i="1"/>
  <c r="G23" i="1" s="1"/>
  <c r="G22" i="1" s="1"/>
  <c r="G21" i="1" s="1"/>
  <c r="G15" i="1" s="1"/>
  <c r="G19" i="1"/>
  <c r="G18" i="1" s="1"/>
  <c r="G17" i="1" s="1"/>
  <c r="G16" i="1" s="1"/>
  <c r="G13" i="1"/>
  <c r="G12" i="1" s="1"/>
  <c r="G11" i="1" s="1"/>
  <c r="G10" i="1" s="1"/>
  <c r="G9" i="1" s="1"/>
  <c r="G93" i="1" l="1"/>
  <c r="G8" i="1"/>
  <c r="G108" i="1"/>
  <c r="G107" i="1" s="1"/>
  <c r="G73" i="1"/>
  <c r="G137" i="1" l="1"/>
  <c r="G7" i="1" s="1"/>
</calcChain>
</file>

<file path=xl/sharedStrings.xml><?xml version="1.0" encoding="utf-8"?>
<sst xmlns="http://schemas.openxmlformats.org/spreadsheetml/2006/main" count="523" uniqueCount="127">
  <si>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</si>
  <si>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</si>
  <si>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</si>
  <si>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</si>
  <si>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</si>
  <si>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</si>
  <si>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</si>
  <si>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</si>
  <si>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</si>
  <si>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</si>
  <si>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</si>
  <si>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</si>
  <si>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</si>
  <si>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</si>
  <si>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</si>
  <si>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</si>
  <si>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</si>
  <si>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</si>
  <si>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</si>
  <si>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</si>
  <si>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</si>
  <si>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</si>
  <si>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</si>
  <si>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</si>
  <si>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</si>
  <si>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</si>
  <si>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</si>
  <si>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</si>
  <si>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</si>
  <si>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</si>
  <si>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</si>
  <si>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</si>
  <si>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</si>
  <si>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</si>
  <si>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</si>
  <si>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110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</si>
  <si>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</si>
  <si>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</si>
  <si>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</si>
  <si>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</si>
  <si>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</si>
  <si>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</si>
  <si>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</si>
  <si>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</si>
  <si>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</si>
  <si>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</si>
  <si>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</si>
  <si>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</si>
  <si>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</si>
  <si>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</si>
  <si>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</si>
  <si>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Центральный аппарат</t>
  </si>
  <si>
    <t>Организация сбора и вывоза бытовых отходов и мусора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</si>
  <si>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</si>
  <si>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06</t>
  </si>
  <si>
    <t>Межбюджетные трансферты</t>
  </si>
  <si>
    <t>Иные межбюджетные трансферты</t>
  </si>
  <si>
    <t>Физическая культура и спорт</t>
  </si>
  <si>
    <t>Физическая культура</t>
  </si>
  <si>
    <t>500</t>
  </si>
  <si>
    <t>Физкультурно-оздоровительная работа и спортивные мероприятия</t>
  </si>
  <si>
    <t xml:space="preserve">Культура, кинематография </t>
  </si>
  <si>
    <t>540</t>
  </si>
  <si>
    <t>99 0 00 00000</t>
  </si>
  <si>
    <t>99 0 00 03000</t>
  </si>
  <si>
    <t>99 0 00 03120</t>
  </si>
  <si>
    <t>99 0 00 20550</t>
  </si>
  <si>
    <t xml:space="preserve">99 0 00 20550 </t>
  </si>
  <si>
    <t>05 0 00 00000</t>
  </si>
  <si>
    <t>99 0 00 51180</t>
  </si>
  <si>
    <t>99 0 00 18010</t>
  </si>
  <si>
    <t>61 0 00 00000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</si>
  <si>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</si>
  <si>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</si>
  <si>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</si>
  <si>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 xml:space="preserve">Публичные нормативные социальные выплаты гражданам 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</si>
  <si>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</si>
  <si>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</si>
  <si>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</si>
  <si>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Защита населения и территории от чрезвычайных ситуаций природного и техногенного характера, гражданская оборона</t>
  </si>
  <si>
    <t>Поддержка в сфере культуры, проведение мероприятий в сфере культуры</t>
  </si>
  <si>
    <t>Главный распорядитель бюджетных средств</t>
  </si>
  <si>
    <t>Расходы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</si>
  <si>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Коммунальное хозяйство</t>
  </si>
  <si>
    <t>Мероприятия в рамках государственной программы Новосибирской области "Управление финансами в Новосибирской области"</t>
  </si>
  <si>
    <t>03 0 00 00000</t>
  </si>
  <si>
    <t>Основное мероприятие "Оказание финансовой поддержки муниципальным образованиям по обеспечению сбалансированности местных бюджетов"</t>
  </si>
  <si>
    <t>03 0 03 00000</t>
  </si>
  <si>
    <t>Реализация мероприятий государственной программы Новосибирской области "Управление финансами в Новосибирской области"</t>
  </si>
  <si>
    <t>03 0 03 70510</t>
  </si>
  <si>
    <t>Мероприятия в рамках государственной программы Новосибирской области  "Юстиция"</t>
  </si>
  <si>
    <t>Основное мероприятие "Координация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области"</t>
  </si>
  <si>
    <t>05 0 05 00000</t>
  </si>
  <si>
    <t>05 0 05 70190</t>
  </si>
  <si>
    <t>Мероприятия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</si>
  <si>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Основное мероприятие "Обеспечение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субсидий местным бюджетам на осуществление дорожной деятельности в отношении автомобильных дорог местного значения"</t>
  </si>
  <si>
    <t>61 0 04 00000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</si>
  <si>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областного бюджета</t>
  </si>
  <si>
    <t>Непрограммные направления местного бюджета</t>
  </si>
  <si>
    <t>99 0 00 06050</t>
  </si>
  <si>
    <t>Расходы на обеспечение деятельности муниципальных домов культуры</t>
  </si>
  <si>
    <t>99 0 00 00720</t>
  </si>
  <si>
    <t>99 0 00 03110</t>
  </si>
  <si>
    <t>Ведомственная структура расходов местного бюджета на 2019 год</t>
  </si>
  <si>
    <t>Администрация Бергульского сельсовета Северного района Новосибирской области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</si>
  <si>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</si>
  <si>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99 0 00 84010</t>
  </si>
  <si>
    <t>61 0 04 70760</t>
  </si>
  <si>
    <t>61 0 04 80760</t>
  </si>
  <si>
    <t xml:space="preserve">Обеспечение дорожной деятельности за счет средств местного бюджета на софинансирование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</si>
  <si>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Уличное освещение</t>
  </si>
  <si>
    <t>99 0 00 06010</t>
  </si>
  <si>
    <t>Организация ритуальных услуг и содержание мест захоронения</t>
  </si>
  <si>
    <t>99 0 00 06040</t>
  </si>
  <si>
    <t>Другие вопросы в области жилищно-коммунального хозяйства</t>
  </si>
  <si>
    <t>99 0 00 05180</t>
  </si>
  <si>
    <t xml:space="preserve">Обеспечение деятельности  учреждений жилищно-коммунального хозяйства </t>
  </si>
  <si>
    <t>Организация в границах поселений тепло-и водоснабжения  населения, водоотведения, снабжения населения топливом за счет средств Северного района Новосибирской области</t>
  </si>
  <si>
    <t>99 0 00 03540</t>
  </si>
  <si>
    <t>99 0 00 02020</t>
  </si>
  <si>
    <t>99 0 00 00750</t>
  </si>
  <si>
    <t>99 0 00 05120</t>
  </si>
  <si>
    <t>99 0 00 80780</t>
  </si>
  <si>
    <t>Обеспечение дорожной деятельности в отношении автомобильных дорог общего пользования местного значения,за счет акциз</t>
  </si>
  <si>
    <t>прочие мероприятия по благоустройству поселений</t>
  </si>
  <si>
    <t>99 0 00 06060</t>
  </si>
  <si>
    <t xml:space="preserve">                                                             Приложение 5                                                                        к решению 40- ой сессии Совета депутатов Бергульского сельсовета Северного района Новосибирской области "О местном бюджете Бергульского сельсовета Северного района Новосибирской области на  2019 год и плановый период 2020 и 2021 годов"от 01.02.2019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</si>
</sst>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000\ 00\ 00"/>
    <numFmt numFmtId="166" formatCode="000"/>
    <numFmt numFmtId="167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0" fontId="2" fillId="0" borderId="0"/>
    <xf numFmtId="0" fontId="16" fillId="0" borderId="0"/>
  </cellStyleXfs>
  <cellXfs count="75">
    <xf numFmtId="0" fontId="0" fillId="0" borderId="0" xfId="0"/>
    <xf numFmtId="0" fontId="6" fillId="0" borderId="0" xfId="0" applyFont="1"/>
    <xf numFmtId="0" fontId="7" fillId="0" borderId="0" xfId="0" applyFont="1"/>
    <xf numFmtId="0" fontId="7" fillId="0" borderId="1" xfId="0" applyFont="1" applyBorder="1"/>
    <xf numFmtId="49" fontId="7" fillId="0" borderId="1" xfId="0" applyNumberFormat="1" applyFont="1" applyBorder="1"/>
    <xf numFmtId="0" fontId="7" fillId="0" borderId="1" xfId="0" applyFont="1" applyBorder="1" applyAlignment="1">
      <alignment vertical="justify" wrapText="1"/>
    </xf>
    <xf numFmtId="0" fontId="6" fillId="0" borderId="1" xfId="0" applyFont="1" applyBorder="1" applyAlignment="1">
      <alignment wrapText="1"/>
    </xf>
    <xf numFmtId="49" fontId="6" fillId="0" borderId="1" xfId="0" applyNumberFormat="1" applyFont="1" applyBorder="1"/>
    <xf numFmtId="0" fontId="7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0" xfId="0" applyFont="1"/>
    <xf numFmtId="49" fontId="8" fillId="0" borderId="1" xfId="0" applyNumberFormat="1" applyFont="1" applyBorder="1"/>
    <xf numFmtId="0" fontId="8" fillId="0" borderId="1" xfId="0" applyFont="1" applyBorder="1"/>
    <xf numFmtId="0" fontId="10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0" applyFont="1" applyBorder="1"/>
    <xf numFmtId="164" fontId="10" fillId="0" borderId="2" xfId="1" applyNumberFormat="1" applyFont="1" applyFill="1" applyBorder="1" applyAlignment="1" applyProtection="1">
      <alignment horizontal="left"/>
      <protection hidden="1"/>
    </xf>
    <xf numFmtId="164" fontId="10" fillId="0" borderId="3" xfId="1" applyNumberFormat="1" applyFont="1" applyFill="1" applyBorder="1" applyAlignment="1" applyProtection="1">
      <alignment horizontal="left"/>
      <protection hidden="1"/>
    </xf>
    <xf numFmtId="165" fontId="10" fillId="0" borderId="2" xfId="1" applyNumberFormat="1" applyFont="1" applyFill="1" applyBorder="1" applyAlignment="1" applyProtection="1">
      <alignment horizontal="left" wrapText="1"/>
      <protection hidden="1"/>
    </xf>
    <xf numFmtId="0" fontId="8" fillId="0" borderId="1" xfId="0" applyFont="1" applyBorder="1" applyAlignment="1">
      <alignment wrapText="1"/>
    </xf>
    <xf numFmtId="165" fontId="6" fillId="0" borderId="1" xfId="0" applyNumberFormat="1" applyFont="1" applyBorder="1" applyAlignment="1">
      <alignment horizontal="left"/>
    </xf>
    <xf numFmtId="165" fontId="7" fillId="0" borderId="1" xfId="0" applyNumberFormat="1" applyFont="1" applyBorder="1" applyAlignment="1">
      <alignment horizontal="left"/>
    </xf>
    <xf numFmtId="165" fontId="8" fillId="0" borderId="1" xfId="0" applyNumberFormat="1" applyFont="1" applyBorder="1" applyAlignment="1">
      <alignment horizontal="left"/>
    </xf>
    <xf numFmtId="0" fontId="1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0" fillId="0" borderId="1" xfId="1" applyNumberFormat="1" applyFont="1" applyFill="1" applyBorder="1" applyAlignment="1" applyProtection="1">
      <alignment horizontal="right" wrapText="1"/>
      <protection hidden="1"/>
    </xf>
    <xf numFmtId="164" fontId="10" fillId="0" borderId="1" xfId="1" applyNumberFormat="1" applyFont="1" applyFill="1" applyBorder="1" applyAlignment="1" applyProtection="1">
      <alignment horizontal="left"/>
      <protection hidden="1"/>
    </xf>
    <xf numFmtId="165" fontId="8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3" fillId="0" borderId="0" xfId="1" applyNumberFormat="1" applyFont="1" applyFill="1" applyAlignment="1" applyProtection="1">
      <alignment wrapText="1"/>
      <protection hidden="1"/>
    </xf>
    <xf numFmtId="0" fontId="11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4" fontId="12" fillId="0" borderId="1" xfId="1" applyNumberFormat="1" applyFont="1" applyFill="1" applyBorder="1" applyAlignment="1" applyProtection="1">
      <alignment horizontal="left"/>
      <protection hidden="1"/>
    </xf>
    <xf numFmtId="165" fontId="12" fillId="0" borderId="1" xfId="1" applyNumberFormat="1" applyFont="1" applyFill="1" applyBorder="1" applyAlignment="1" applyProtection="1">
      <alignment horizontal="right" wrapText="1"/>
      <protection hidden="1"/>
    </xf>
    <xf numFmtId="167" fontId="10" fillId="0" borderId="1" xfId="0" applyNumberFormat="1" applyFont="1" applyBorder="1"/>
    <xf numFmtId="0" fontId="12" fillId="0" borderId="1" xfId="0" applyFont="1" applyBorder="1"/>
    <xf numFmtId="0" fontId="10" fillId="0" borderId="1" xfId="0" applyFont="1" applyBorder="1"/>
    <xf numFmtId="167" fontId="12" fillId="0" borderId="1" xfId="0" applyNumberFormat="1" applyFont="1" applyBorder="1"/>
    <xf numFmtId="0" fontId="15" fillId="0" borderId="1" xfId="0" applyFont="1" applyBorder="1" applyAlignment="1">
      <alignment horizontal="center" vertical="center" wrapText="1"/>
    </xf>
    <xf numFmtId="166" fontId="10" fillId="0" borderId="1" xfId="1" applyNumberFormat="1" applyFont="1" applyFill="1" applyBorder="1" applyAlignment="1" applyProtection="1">
      <alignment horizontal="right"/>
      <protection hidden="1"/>
    </xf>
    <xf numFmtId="165" fontId="6" fillId="0" borderId="1" xfId="0" applyNumberFormat="1" applyFont="1" applyBorder="1" applyAlignment="1"/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 wrapText="1"/>
    </xf>
    <xf numFmtId="165" fontId="12" fillId="0" borderId="2" xfId="1" applyNumberFormat="1" applyFont="1" applyFill="1" applyBorder="1" applyAlignment="1" applyProtection="1">
      <alignment horizontal="left" wrapText="1"/>
      <protection hidden="1"/>
    </xf>
    <xf numFmtId="0" fontId="4" fillId="0" borderId="0" xfId="0" applyFont="1"/>
    <xf numFmtId="0" fontId="3" fillId="0" borderId="0" xfId="0" applyFont="1"/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49" fontId="7" fillId="0" borderId="1" xfId="0" applyNumberFormat="1" applyFont="1" applyBorder="1" applyAlignment="1">
      <alignment horizontal="right"/>
    </xf>
    <xf numFmtId="49" fontId="6" fillId="0" borderId="1" xfId="0" applyNumberFormat="1" applyFont="1" applyBorder="1" applyAlignment="1">
      <alignment horizontal="right"/>
    </xf>
    <xf numFmtId="49" fontId="8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165" fontId="6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8" fillId="0" borderId="1" xfId="0" applyFont="1" applyBorder="1" applyAlignment="1">
      <alignment horizontal="right"/>
    </xf>
    <xf numFmtId="166" fontId="10" fillId="0" borderId="1" xfId="1" applyNumberFormat="1" applyFont="1" applyFill="1" applyBorder="1" applyAlignment="1" applyProtection="1">
      <alignment horizontal="right" vertical="center"/>
      <protection hidden="1"/>
    </xf>
    <xf numFmtId="0" fontId="1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Font="1" applyBorder="1" applyAlignment="1">
      <alignment horizontal="right"/>
    </xf>
    <xf numFmtId="0" fontId="6" fillId="0" borderId="4" xfId="0" applyFont="1" applyBorder="1" applyAlignment="1">
      <alignment wrapText="1"/>
    </xf>
    <xf numFmtId="0" fontId="8" fillId="0" borderId="6" xfId="0" applyFont="1" applyBorder="1" applyAlignment="1">
      <alignment wrapText="1"/>
    </xf>
    <xf numFmtId="0" fontId="10" fillId="0" borderId="1" xfId="0" applyFont="1" applyBorder="1" applyAlignment="1">
      <alignment wrapText="1"/>
    </xf>
    <xf numFmtId="49" fontId="10" fillId="0" borderId="1" xfId="0" applyNumberFormat="1" applyFont="1" applyBorder="1"/>
    <xf numFmtId="165" fontId="10" fillId="0" borderId="1" xfId="0" applyNumberFormat="1" applyFont="1" applyBorder="1" applyAlignment="1">
      <alignment horizontal="left"/>
    </xf>
    <xf numFmtId="0" fontId="0" fillId="0" borderId="0" xfId="0" applyAlignment="1">
      <alignment horizontal="right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4" fillId="0" borderId="0" xfId="1" applyNumberFormat="1" applyFont="1" applyFill="1" applyAlignment="1" applyProtection="1">
      <alignment horizontal="center" vertical="center" wrapText="1"/>
      <protection hidden="1"/>
    </xf>
    <xf numFmtId="0" fontId="13" fillId="0" borderId="0" xfId="1" applyNumberFormat="1" applyFont="1" applyFill="1" applyAlignment="1" applyProtection="1">
      <alignment horizontal="right" wrapText="1"/>
      <protection hidden="1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8"/>
  <sheetViews>
    <sheetView tabSelected="1" workbookViewId="0">
      <selection activeCell="I1" sqref="I1"/>
    </sheetView>
  </sheetViews>
  <sheetFormatPr defaultRowHeight="15" x14ac:dyDescent="0.25"/>
  <cols>
    <col min="1" max="1" width="68.7109375" customWidth="1"/>
    <col min="2" max="2" width="14.28515625" customWidth="1"/>
    <col min="4" max="4" width="10.42578125" customWidth="1"/>
    <col min="5" max="5" width="14" customWidth="1"/>
    <col min="6" max="6" width="9.42578125" style="49" customWidth="1"/>
    <col min="7" max="7" width="12.85546875" customWidth="1"/>
  </cols>
  <sheetData>
    <row r="1" spans="1:8" ht="105.75" customHeight="1" x14ac:dyDescent="0.25">
      <c r="C1" s="67" t="s">
        <v>126</v>
      </c>
      <c r="D1" s="67"/>
      <c r="E1" s="67"/>
      <c r="F1" s="67"/>
      <c r="G1" s="67"/>
    </row>
    <row r="2" spans="1:8" ht="19.5" customHeight="1" x14ac:dyDescent="0.25">
      <c r="A2" s="30"/>
      <c r="B2" s="30"/>
      <c r="C2" s="30"/>
      <c r="D2" s="30"/>
      <c r="E2" s="30"/>
      <c r="F2" s="71" t="s">
        <v>44</v>
      </c>
      <c r="G2" s="71"/>
    </row>
    <row r="3" spans="1:8" ht="36" customHeight="1" x14ac:dyDescent="0.25">
      <c r="A3" s="70" t="s">
        <v>103</v>
      </c>
      <c r="B3" s="70"/>
      <c r="C3" s="70"/>
      <c r="D3" s="70"/>
      <c r="E3" s="70"/>
      <c r="F3" s="70"/>
      <c r="G3" s="70"/>
    </row>
    <row r="4" spans="1:8" ht="15.75" x14ac:dyDescent="0.25">
      <c r="G4" s="31" t="s">
        <v>45</v>
      </c>
    </row>
    <row r="5" spans="1:8" ht="15" customHeight="1" x14ac:dyDescent="0.25">
      <c r="A5" s="68" t="s">
        <v>0</v>
      </c>
      <c r="B5" s="72" t="s">
        <v>1</v>
      </c>
      <c r="C5" s="73"/>
      <c r="D5" s="73"/>
      <c r="E5" s="73"/>
      <c r="F5" s="74"/>
      <c r="G5" s="69" t="s">
        <v>6</v>
      </c>
    </row>
    <row r="6" spans="1:8" ht="51.75" customHeight="1" x14ac:dyDescent="0.25">
      <c r="A6" s="68"/>
      <c r="B6" s="40" t="s">
        <v>81</v>
      </c>
      <c r="C6" s="9" t="s">
        <v>2</v>
      </c>
      <c r="D6" s="40" t="s">
        <v>3</v>
      </c>
      <c r="E6" s="9" t="s">
        <v>4</v>
      </c>
      <c r="F6" s="48" t="s">
        <v>5</v>
      </c>
      <c r="G6" s="69"/>
    </row>
    <row r="7" spans="1:8" ht="36" customHeight="1" x14ac:dyDescent="0.25">
      <c r="A7" s="43" t="s">
        <v>104</v>
      </c>
      <c r="B7" s="44">
        <v>555</v>
      </c>
      <c r="C7" s="44"/>
      <c r="D7" s="44"/>
      <c r="E7" s="44"/>
      <c r="F7" s="44"/>
      <c r="G7" s="39">
        <f>G137</f>
        <v>7964</v>
      </c>
    </row>
    <row r="8" spans="1:8" ht="15.75" x14ac:dyDescent="0.25">
      <c r="A8" s="3" t="s">
        <v>7</v>
      </c>
      <c r="B8" s="44">
        <v>555</v>
      </c>
      <c r="C8" s="4" t="s">
        <v>8</v>
      </c>
      <c r="D8" s="4"/>
      <c r="E8" s="4"/>
      <c r="F8" s="50"/>
      <c r="G8" s="39">
        <f>G9+G15+G35+G40</f>
        <v>2048.1999999999998</v>
      </c>
      <c r="H8" s="2"/>
    </row>
    <row r="9" spans="1:8" ht="31.5" x14ac:dyDescent="0.25">
      <c r="A9" s="5" t="s">
        <v>76</v>
      </c>
      <c r="B9" s="44">
        <v>555</v>
      </c>
      <c r="C9" s="4" t="s">
        <v>8</v>
      </c>
      <c r="D9" s="4" t="s">
        <v>9</v>
      </c>
      <c r="E9" s="4"/>
      <c r="F9" s="50"/>
      <c r="G9" s="37">
        <f t="shared" ref="G9:G13" si="0">G10</f>
        <v>597.20000000000005</v>
      </c>
      <c r="H9" s="1"/>
    </row>
    <row r="10" spans="1:8" ht="15.75" x14ac:dyDescent="0.25">
      <c r="A10" s="6" t="s">
        <v>98</v>
      </c>
      <c r="B10" s="44">
        <v>555</v>
      </c>
      <c r="C10" s="7" t="s">
        <v>8</v>
      </c>
      <c r="D10" s="7" t="s">
        <v>9</v>
      </c>
      <c r="E10" s="21" t="s">
        <v>63</v>
      </c>
      <c r="F10" s="51"/>
      <c r="G10" s="38">
        <f t="shared" si="0"/>
        <v>597.20000000000005</v>
      </c>
      <c r="H10" s="1"/>
    </row>
    <row r="11" spans="1:8" ht="15.75" x14ac:dyDescent="0.25">
      <c r="A11" s="6" t="s">
        <v>50</v>
      </c>
      <c r="B11" s="44">
        <v>555</v>
      </c>
      <c r="C11" s="7" t="s">
        <v>8</v>
      </c>
      <c r="D11" s="7" t="s">
        <v>9</v>
      </c>
      <c r="E11" s="21" t="s">
        <v>64</v>
      </c>
      <c r="F11" s="51"/>
      <c r="G11" s="38">
        <f t="shared" si="0"/>
        <v>597.20000000000005</v>
      </c>
      <c r="H11" s="1"/>
    </row>
    <row r="12" spans="1:8" ht="15.75" x14ac:dyDescent="0.25">
      <c r="A12" s="6" t="s">
        <v>10</v>
      </c>
      <c r="B12" s="44">
        <v>555</v>
      </c>
      <c r="C12" s="7" t="s">
        <v>8</v>
      </c>
      <c r="D12" s="7" t="s">
        <v>9</v>
      </c>
      <c r="E12" s="21" t="s">
        <v>102</v>
      </c>
      <c r="F12" s="51"/>
      <c r="G12" s="38">
        <f t="shared" si="0"/>
        <v>597.20000000000005</v>
      </c>
      <c r="H12" s="1"/>
    </row>
    <row r="13" spans="1:8" ht="62.25" customHeight="1" x14ac:dyDescent="0.25">
      <c r="A13" s="6" t="s">
        <v>72</v>
      </c>
      <c r="B13" s="44">
        <v>555</v>
      </c>
      <c r="C13" s="7" t="s">
        <v>8</v>
      </c>
      <c r="D13" s="7" t="s">
        <v>9</v>
      </c>
      <c r="E13" s="21" t="s">
        <v>102</v>
      </c>
      <c r="F13" s="51" t="s">
        <v>11</v>
      </c>
      <c r="G13" s="38">
        <f t="shared" si="0"/>
        <v>597.20000000000005</v>
      </c>
      <c r="H13" s="1"/>
    </row>
    <row r="14" spans="1:8" ht="31.5" x14ac:dyDescent="0.25">
      <c r="A14" s="6" t="s">
        <v>12</v>
      </c>
      <c r="B14" s="44">
        <v>555</v>
      </c>
      <c r="C14" s="7" t="s">
        <v>8</v>
      </c>
      <c r="D14" s="7" t="s">
        <v>9</v>
      </c>
      <c r="E14" s="21" t="s">
        <v>102</v>
      </c>
      <c r="F14" s="51" t="s">
        <v>13</v>
      </c>
      <c r="G14" s="38">
        <v>597.20000000000005</v>
      </c>
      <c r="H14" s="1"/>
    </row>
    <row r="15" spans="1:8" ht="48" customHeight="1" x14ac:dyDescent="0.25">
      <c r="A15" s="8" t="s">
        <v>77</v>
      </c>
      <c r="B15" s="44">
        <v>555</v>
      </c>
      <c r="C15" s="4" t="s">
        <v>8</v>
      </c>
      <c r="D15" s="4" t="s">
        <v>21</v>
      </c>
      <c r="E15" s="22"/>
      <c r="F15" s="50"/>
      <c r="G15" s="39">
        <f>G21+G26+G16</f>
        <v>1418</v>
      </c>
      <c r="H15" s="1"/>
    </row>
    <row r="16" spans="1:8" ht="34.5" customHeight="1" x14ac:dyDescent="0.25">
      <c r="A16" s="20" t="s">
        <v>84</v>
      </c>
      <c r="B16" s="44">
        <v>555</v>
      </c>
      <c r="C16" s="12" t="s">
        <v>8</v>
      </c>
      <c r="D16" s="12" t="s">
        <v>21</v>
      </c>
      <c r="E16" s="21" t="s">
        <v>85</v>
      </c>
      <c r="F16" s="50"/>
      <c r="G16" s="36">
        <f>G17</f>
        <v>1075.0999999999999</v>
      </c>
      <c r="H16" s="1"/>
    </row>
    <row r="17" spans="1:8" ht="48" customHeight="1" x14ac:dyDescent="0.25">
      <c r="A17" s="60" t="s">
        <v>86</v>
      </c>
      <c r="B17" s="44">
        <v>555</v>
      </c>
      <c r="C17" s="12" t="s">
        <v>8</v>
      </c>
      <c r="D17" s="12" t="s">
        <v>21</v>
      </c>
      <c r="E17" s="21" t="s">
        <v>87</v>
      </c>
      <c r="F17" s="50"/>
      <c r="G17" s="36">
        <f>G18</f>
        <v>1075.0999999999999</v>
      </c>
      <c r="H17" s="1"/>
    </row>
    <row r="18" spans="1:8" ht="48" customHeight="1" x14ac:dyDescent="0.25">
      <c r="A18" s="60" t="s">
        <v>88</v>
      </c>
      <c r="B18" s="44">
        <v>555</v>
      </c>
      <c r="C18" s="12" t="s">
        <v>8</v>
      </c>
      <c r="D18" s="12" t="s">
        <v>21</v>
      </c>
      <c r="E18" s="21" t="s">
        <v>89</v>
      </c>
      <c r="F18" s="50"/>
      <c r="G18" s="36">
        <f>G19</f>
        <v>1075.0999999999999</v>
      </c>
      <c r="H18" s="1"/>
    </row>
    <row r="19" spans="1:8" ht="48" customHeight="1" x14ac:dyDescent="0.25">
      <c r="A19" s="6" t="s">
        <v>72</v>
      </c>
      <c r="B19" s="44">
        <v>555</v>
      </c>
      <c r="C19" s="12" t="s">
        <v>8</v>
      </c>
      <c r="D19" s="12" t="s">
        <v>21</v>
      </c>
      <c r="E19" s="21" t="s">
        <v>89</v>
      </c>
      <c r="F19" s="52" t="s">
        <v>11</v>
      </c>
      <c r="G19" s="36">
        <f>G20</f>
        <v>1075.0999999999999</v>
      </c>
      <c r="H19" s="1"/>
    </row>
    <row r="20" spans="1:8" ht="31.5" x14ac:dyDescent="0.25">
      <c r="A20" s="6" t="s">
        <v>12</v>
      </c>
      <c r="B20" s="44">
        <v>555</v>
      </c>
      <c r="C20" s="12" t="s">
        <v>8</v>
      </c>
      <c r="D20" s="12" t="s">
        <v>21</v>
      </c>
      <c r="E20" s="21" t="s">
        <v>89</v>
      </c>
      <c r="F20" s="52" t="s">
        <v>13</v>
      </c>
      <c r="G20" s="36">
        <v>1075.0999999999999</v>
      </c>
      <c r="H20" s="1"/>
    </row>
    <row r="21" spans="1:8" ht="31.5" x14ac:dyDescent="0.25">
      <c r="A21" s="6" t="s">
        <v>90</v>
      </c>
      <c r="B21" s="44">
        <v>555</v>
      </c>
      <c r="C21" s="7" t="s">
        <v>8</v>
      </c>
      <c r="D21" s="7" t="s">
        <v>21</v>
      </c>
      <c r="E21" s="21" t="s">
        <v>68</v>
      </c>
      <c r="F21" s="51"/>
      <c r="G21" s="36">
        <f>G22</f>
        <v>0.1</v>
      </c>
    </row>
    <row r="22" spans="1:8" ht="78.75" x14ac:dyDescent="0.25">
      <c r="A22" s="60" t="s">
        <v>91</v>
      </c>
      <c r="B22" s="44">
        <v>555</v>
      </c>
      <c r="C22" s="7" t="s">
        <v>8</v>
      </c>
      <c r="D22" s="7" t="s">
        <v>21</v>
      </c>
      <c r="E22" s="21" t="s">
        <v>92</v>
      </c>
      <c r="F22" s="51"/>
      <c r="G22" s="36">
        <f>G23</f>
        <v>0.1</v>
      </c>
    </row>
    <row r="23" spans="1:8" ht="45.75" customHeight="1" x14ac:dyDescent="0.25">
      <c r="A23" s="6" t="s">
        <v>53</v>
      </c>
      <c r="B23" s="44">
        <v>555</v>
      </c>
      <c r="C23" s="7" t="s">
        <v>8</v>
      </c>
      <c r="D23" s="7" t="s">
        <v>21</v>
      </c>
      <c r="E23" s="21" t="s">
        <v>93</v>
      </c>
      <c r="F23" s="51"/>
      <c r="G23" s="36">
        <f>G24</f>
        <v>0.1</v>
      </c>
    </row>
    <row r="24" spans="1:8" ht="30" customHeight="1" x14ac:dyDescent="0.25">
      <c r="A24" s="6" t="s">
        <v>15</v>
      </c>
      <c r="B24" s="44">
        <v>555</v>
      </c>
      <c r="C24" s="7" t="s">
        <v>8</v>
      </c>
      <c r="D24" s="7" t="s">
        <v>21</v>
      </c>
      <c r="E24" s="21" t="s">
        <v>93</v>
      </c>
      <c r="F24" s="51" t="s">
        <v>16</v>
      </c>
      <c r="G24" s="36">
        <f>G25</f>
        <v>0.1</v>
      </c>
    </row>
    <row r="25" spans="1:8" ht="27" customHeight="1" x14ac:dyDescent="0.25">
      <c r="A25" s="6" t="s">
        <v>73</v>
      </c>
      <c r="B25" s="44">
        <v>555</v>
      </c>
      <c r="C25" s="7" t="s">
        <v>8</v>
      </c>
      <c r="D25" s="7" t="s">
        <v>21</v>
      </c>
      <c r="E25" s="21" t="s">
        <v>93</v>
      </c>
      <c r="F25" s="51" t="s">
        <v>17</v>
      </c>
      <c r="G25" s="36">
        <v>0.1</v>
      </c>
    </row>
    <row r="26" spans="1:8" ht="17.25" customHeight="1" x14ac:dyDescent="0.25">
      <c r="A26" s="6" t="s">
        <v>98</v>
      </c>
      <c r="B26" s="44">
        <v>555</v>
      </c>
      <c r="C26" s="7" t="s">
        <v>8</v>
      </c>
      <c r="D26" s="7" t="s">
        <v>21</v>
      </c>
      <c r="E26" s="21" t="s">
        <v>63</v>
      </c>
      <c r="F26" s="51"/>
      <c r="G26" s="36">
        <f>G27</f>
        <v>342.8</v>
      </c>
    </row>
    <row r="27" spans="1:8" ht="21" customHeight="1" x14ac:dyDescent="0.25">
      <c r="A27" s="6" t="s">
        <v>50</v>
      </c>
      <c r="B27" s="44">
        <v>555</v>
      </c>
      <c r="C27" s="7" t="s">
        <v>8</v>
      </c>
      <c r="D27" s="7" t="s">
        <v>21</v>
      </c>
      <c r="E27" s="21" t="s">
        <v>64</v>
      </c>
      <c r="F27" s="51"/>
      <c r="G27" s="36">
        <f>G28</f>
        <v>342.8</v>
      </c>
    </row>
    <row r="28" spans="1:8" ht="18" customHeight="1" x14ac:dyDescent="0.25">
      <c r="A28" s="6" t="s">
        <v>51</v>
      </c>
      <c r="B28" s="44">
        <v>555</v>
      </c>
      <c r="C28" s="7" t="s">
        <v>8</v>
      </c>
      <c r="D28" s="7" t="s">
        <v>21</v>
      </c>
      <c r="E28" s="21" t="s">
        <v>65</v>
      </c>
      <c r="F28" s="51"/>
      <c r="G28" s="36">
        <f>G29+G31+G33</f>
        <v>342.8</v>
      </c>
    </row>
    <row r="29" spans="1:8" ht="63" customHeight="1" x14ac:dyDescent="0.25">
      <c r="A29" s="6" t="s">
        <v>72</v>
      </c>
      <c r="B29" s="44">
        <v>555</v>
      </c>
      <c r="C29" s="7" t="s">
        <v>8</v>
      </c>
      <c r="D29" s="7" t="s">
        <v>21</v>
      </c>
      <c r="E29" s="21" t="s">
        <v>65</v>
      </c>
      <c r="F29" s="51" t="s">
        <v>11</v>
      </c>
      <c r="G29" s="36">
        <f>G30</f>
        <v>0</v>
      </c>
    </row>
    <row r="30" spans="1:8" ht="29.25" customHeight="1" x14ac:dyDescent="0.25">
      <c r="A30" s="6" t="s">
        <v>12</v>
      </c>
      <c r="B30" s="44">
        <v>555</v>
      </c>
      <c r="C30" s="7" t="s">
        <v>8</v>
      </c>
      <c r="D30" s="7" t="s">
        <v>21</v>
      </c>
      <c r="E30" s="21" t="s">
        <v>65</v>
      </c>
      <c r="F30" s="51" t="s">
        <v>13</v>
      </c>
      <c r="G30" s="36">
        <v>0</v>
      </c>
    </row>
    <row r="31" spans="1:8" ht="29.25" customHeight="1" x14ac:dyDescent="0.25">
      <c r="A31" s="6" t="s">
        <v>15</v>
      </c>
      <c r="B31" s="44">
        <v>555</v>
      </c>
      <c r="C31" s="7" t="s">
        <v>8</v>
      </c>
      <c r="D31" s="7" t="s">
        <v>21</v>
      </c>
      <c r="E31" s="21" t="s">
        <v>65</v>
      </c>
      <c r="F31" s="51" t="s">
        <v>16</v>
      </c>
      <c r="G31" s="36">
        <f>G32</f>
        <v>332.8</v>
      </c>
    </row>
    <row r="32" spans="1:8" ht="29.25" customHeight="1" x14ac:dyDescent="0.25">
      <c r="A32" s="6" t="s">
        <v>73</v>
      </c>
      <c r="B32" s="44">
        <v>555</v>
      </c>
      <c r="C32" s="7" t="s">
        <v>8</v>
      </c>
      <c r="D32" s="7" t="s">
        <v>21</v>
      </c>
      <c r="E32" s="21" t="s">
        <v>65</v>
      </c>
      <c r="F32" s="51" t="s">
        <v>17</v>
      </c>
      <c r="G32" s="36">
        <v>332.8</v>
      </c>
    </row>
    <row r="33" spans="1:7" ht="15.75" customHeight="1" x14ac:dyDescent="0.25">
      <c r="A33" s="6" t="s">
        <v>18</v>
      </c>
      <c r="B33" s="44">
        <v>555</v>
      </c>
      <c r="C33" s="7" t="s">
        <v>8</v>
      </c>
      <c r="D33" s="7" t="s">
        <v>21</v>
      </c>
      <c r="E33" s="21" t="s">
        <v>65</v>
      </c>
      <c r="F33" s="51" t="s">
        <v>19</v>
      </c>
      <c r="G33" s="36">
        <f>G34</f>
        <v>10</v>
      </c>
    </row>
    <row r="34" spans="1:7" ht="18" customHeight="1" x14ac:dyDescent="0.25">
      <c r="A34" s="6" t="s">
        <v>74</v>
      </c>
      <c r="B34" s="44">
        <v>555</v>
      </c>
      <c r="C34" s="7" t="s">
        <v>8</v>
      </c>
      <c r="D34" s="7" t="s">
        <v>21</v>
      </c>
      <c r="E34" s="21" t="s">
        <v>65</v>
      </c>
      <c r="F34" s="51" t="s">
        <v>20</v>
      </c>
      <c r="G34" s="36">
        <v>10</v>
      </c>
    </row>
    <row r="35" spans="1:7" s="11" customFormat="1" ht="51.75" customHeight="1" x14ac:dyDescent="0.25">
      <c r="A35" s="8" t="s">
        <v>78</v>
      </c>
      <c r="B35" s="44">
        <v>555</v>
      </c>
      <c r="C35" s="4" t="s">
        <v>8</v>
      </c>
      <c r="D35" s="4" t="s">
        <v>54</v>
      </c>
      <c r="E35" s="22"/>
      <c r="F35" s="50"/>
      <c r="G35" s="39">
        <f>G36</f>
        <v>30</v>
      </c>
    </row>
    <row r="36" spans="1:7" ht="16.5" customHeight="1" x14ac:dyDescent="0.25">
      <c r="A36" s="6" t="s">
        <v>98</v>
      </c>
      <c r="B36" s="44">
        <v>555</v>
      </c>
      <c r="C36" s="7" t="s">
        <v>8</v>
      </c>
      <c r="D36" s="7" t="s">
        <v>54</v>
      </c>
      <c r="E36" s="21" t="s">
        <v>63</v>
      </c>
      <c r="F36" s="51"/>
      <c r="G36" s="36">
        <f>G37</f>
        <v>30</v>
      </c>
    </row>
    <row r="37" spans="1:7" ht="54" customHeight="1" x14ac:dyDescent="0.25">
      <c r="A37" s="6" t="s">
        <v>105</v>
      </c>
      <c r="B37" s="44">
        <v>555</v>
      </c>
      <c r="C37" s="7" t="s">
        <v>8</v>
      </c>
      <c r="D37" s="7" t="s">
        <v>54</v>
      </c>
      <c r="E37" s="21" t="s">
        <v>106</v>
      </c>
      <c r="F37" s="51"/>
      <c r="G37" s="36">
        <f>G38</f>
        <v>30</v>
      </c>
    </row>
    <row r="38" spans="1:7" ht="30" customHeight="1" x14ac:dyDescent="0.25">
      <c r="A38" s="6" t="s">
        <v>55</v>
      </c>
      <c r="B38" s="44">
        <v>555</v>
      </c>
      <c r="C38" s="7" t="s">
        <v>8</v>
      </c>
      <c r="D38" s="7" t="s">
        <v>54</v>
      </c>
      <c r="E38" s="21" t="s">
        <v>106</v>
      </c>
      <c r="F38" s="51" t="s">
        <v>59</v>
      </c>
      <c r="G38" s="36">
        <f>G39</f>
        <v>30</v>
      </c>
    </row>
    <row r="39" spans="1:7" ht="33" customHeight="1" x14ac:dyDescent="0.25">
      <c r="A39" s="6" t="s">
        <v>56</v>
      </c>
      <c r="B39" s="44">
        <v>555</v>
      </c>
      <c r="C39" s="7" t="s">
        <v>8</v>
      </c>
      <c r="D39" s="7" t="s">
        <v>54</v>
      </c>
      <c r="E39" s="21" t="s">
        <v>106</v>
      </c>
      <c r="F39" s="51" t="s">
        <v>62</v>
      </c>
      <c r="G39" s="36">
        <v>30</v>
      </c>
    </row>
    <row r="40" spans="1:7" s="11" customFormat="1" ht="15.75" x14ac:dyDescent="0.25">
      <c r="A40" s="8" t="s">
        <v>22</v>
      </c>
      <c r="B40" s="44">
        <v>555</v>
      </c>
      <c r="C40" s="4" t="s">
        <v>8</v>
      </c>
      <c r="D40" s="4" t="s">
        <v>23</v>
      </c>
      <c r="E40" s="22"/>
      <c r="F40" s="54"/>
      <c r="G40" s="39">
        <f>G41</f>
        <v>3</v>
      </c>
    </row>
    <row r="41" spans="1:7" ht="15.75" x14ac:dyDescent="0.25">
      <c r="A41" s="6" t="s">
        <v>98</v>
      </c>
      <c r="B41" s="44">
        <v>555</v>
      </c>
      <c r="C41" s="7" t="s">
        <v>8</v>
      </c>
      <c r="D41" s="7" t="s">
        <v>23</v>
      </c>
      <c r="E41" s="21" t="s">
        <v>63</v>
      </c>
      <c r="F41" s="53"/>
      <c r="G41" s="36">
        <f>G42</f>
        <v>3</v>
      </c>
    </row>
    <row r="42" spans="1:7" ht="15.75" x14ac:dyDescent="0.25">
      <c r="A42" s="6" t="s">
        <v>24</v>
      </c>
      <c r="B42" s="44">
        <v>555</v>
      </c>
      <c r="C42" s="7" t="s">
        <v>8</v>
      </c>
      <c r="D42" s="7" t="s">
        <v>23</v>
      </c>
      <c r="E42" s="42" t="s">
        <v>67</v>
      </c>
      <c r="F42" s="55"/>
      <c r="G42" s="36">
        <f>G44</f>
        <v>3</v>
      </c>
    </row>
    <row r="43" spans="1:7" ht="15.75" x14ac:dyDescent="0.25">
      <c r="A43" s="6" t="s">
        <v>18</v>
      </c>
      <c r="B43" s="44">
        <v>555</v>
      </c>
      <c r="C43" s="7" t="s">
        <v>8</v>
      </c>
      <c r="D43" s="7" t="s">
        <v>23</v>
      </c>
      <c r="E43" s="21" t="s">
        <v>66</v>
      </c>
      <c r="F43" s="53">
        <v>800</v>
      </c>
      <c r="G43" s="36">
        <f>G44</f>
        <v>3</v>
      </c>
    </row>
    <row r="44" spans="1:7" ht="15.75" x14ac:dyDescent="0.25">
      <c r="A44" s="6" t="s">
        <v>25</v>
      </c>
      <c r="B44" s="44">
        <v>555</v>
      </c>
      <c r="C44" s="7" t="s">
        <v>8</v>
      </c>
      <c r="D44" s="7" t="s">
        <v>23</v>
      </c>
      <c r="E44" s="21" t="s">
        <v>67</v>
      </c>
      <c r="F44" s="53">
        <v>870</v>
      </c>
      <c r="G44" s="36">
        <v>3</v>
      </c>
    </row>
    <row r="45" spans="1:7" ht="15.75" x14ac:dyDescent="0.25">
      <c r="A45" s="8" t="s">
        <v>26</v>
      </c>
      <c r="B45" s="44">
        <v>555</v>
      </c>
      <c r="C45" s="4" t="s">
        <v>9</v>
      </c>
      <c r="D45" s="4"/>
      <c r="E45" s="22"/>
      <c r="F45" s="54"/>
      <c r="G45" s="39">
        <f>G46</f>
        <v>92.7</v>
      </c>
    </row>
    <row r="46" spans="1:7" ht="15.75" x14ac:dyDescent="0.25">
      <c r="A46" s="8" t="s">
        <v>27</v>
      </c>
      <c r="B46" s="44">
        <v>555</v>
      </c>
      <c r="C46" s="4" t="s">
        <v>9</v>
      </c>
      <c r="D46" s="4" t="s">
        <v>14</v>
      </c>
      <c r="E46" s="22"/>
      <c r="F46" s="54"/>
      <c r="G46" s="39">
        <f>G47</f>
        <v>92.7</v>
      </c>
    </row>
    <row r="47" spans="1:7" ht="15.75" x14ac:dyDescent="0.25">
      <c r="A47" s="6" t="s">
        <v>98</v>
      </c>
      <c r="B47" s="44">
        <v>555</v>
      </c>
      <c r="C47" s="7" t="s">
        <v>9</v>
      </c>
      <c r="D47" s="7" t="s">
        <v>14</v>
      </c>
      <c r="E47" s="21" t="s">
        <v>63</v>
      </c>
      <c r="F47" s="53"/>
      <c r="G47" s="36">
        <f>G48</f>
        <v>92.7</v>
      </c>
    </row>
    <row r="48" spans="1:7" ht="47.25" x14ac:dyDescent="0.25">
      <c r="A48" s="6" t="s">
        <v>82</v>
      </c>
      <c r="B48" s="44">
        <v>555</v>
      </c>
      <c r="C48" s="7" t="s">
        <v>9</v>
      </c>
      <c r="D48" s="7" t="s">
        <v>14</v>
      </c>
      <c r="E48" s="21" t="s">
        <v>69</v>
      </c>
      <c r="F48" s="53"/>
      <c r="G48" s="36">
        <f>G49+G51</f>
        <v>92.7</v>
      </c>
    </row>
    <row r="49" spans="1:7" ht="63" x14ac:dyDescent="0.25">
      <c r="A49" s="6" t="s">
        <v>72</v>
      </c>
      <c r="B49" s="44">
        <v>555</v>
      </c>
      <c r="C49" s="7" t="s">
        <v>9</v>
      </c>
      <c r="D49" s="7" t="s">
        <v>14</v>
      </c>
      <c r="E49" s="21" t="s">
        <v>69</v>
      </c>
      <c r="F49" s="53">
        <v>100</v>
      </c>
      <c r="G49" s="36">
        <f>G50</f>
        <v>91.8</v>
      </c>
    </row>
    <row r="50" spans="1:7" ht="31.5" x14ac:dyDescent="0.25">
      <c r="A50" s="6" t="s">
        <v>12</v>
      </c>
      <c r="B50" s="44">
        <v>555</v>
      </c>
      <c r="C50" s="7" t="s">
        <v>9</v>
      </c>
      <c r="D50" s="7" t="s">
        <v>14</v>
      </c>
      <c r="E50" s="21" t="s">
        <v>69</v>
      </c>
      <c r="F50" s="51" t="s">
        <v>13</v>
      </c>
      <c r="G50" s="36">
        <v>91.8</v>
      </c>
    </row>
    <row r="51" spans="1:7" ht="31.5" x14ac:dyDescent="0.25">
      <c r="A51" s="14" t="s">
        <v>15</v>
      </c>
      <c r="B51" s="44">
        <v>555</v>
      </c>
      <c r="C51" s="7" t="s">
        <v>9</v>
      </c>
      <c r="D51" s="7" t="s">
        <v>14</v>
      </c>
      <c r="E51" s="21" t="s">
        <v>69</v>
      </c>
      <c r="F51" s="53">
        <v>200</v>
      </c>
      <c r="G51" s="36">
        <f>G52</f>
        <v>0.9</v>
      </c>
    </row>
    <row r="52" spans="1:7" ht="31.5" x14ac:dyDescent="0.25">
      <c r="A52" s="6" t="s">
        <v>73</v>
      </c>
      <c r="B52" s="44">
        <v>555</v>
      </c>
      <c r="C52" s="7" t="s">
        <v>9</v>
      </c>
      <c r="D52" s="7" t="s">
        <v>14</v>
      </c>
      <c r="E52" s="21" t="s">
        <v>69</v>
      </c>
      <c r="F52" s="51" t="s">
        <v>17</v>
      </c>
      <c r="G52" s="36">
        <v>0.9</v>
      </c>
    </row>
    <row r="53" spans="1:7" s="11" customFormat="1" ht="17.25" customHeight="1" x14ac:dyDescent="0.25">
      <c r="A53" s="8" t="s">
        <v>47</v>
      </c>
      <c r="B53" s="44">
        <v>555</v>
      </c>
      <c r="C53" s="4" t="s">
        <v>14</v>
      </c>
      <c r="D53" s="4"/>
      <c r="E53" s="22"/>
      <c r="F53" s="50"/>
      <c r="G53" s="39">
        <f>G54</f>
        <v>3</v>
      </c>
    </row>
    <row r="54" spans="1:7" s="11" customFormat="1" ht="34.5" customHeight="1" x14ac:dyDescent="0.25">
      <c r="A54" s="8" t="s">
        <v>79</v>
      </c>
      <c r="B54" s="44">
        <v>555</v>
      </c>
      <c r="C54" s="4" t="s">
        <v>14</v>
      </c>
      <c r="D54" s="4" t="s">
        <v>31</v>
      </c>
      <c r="E54" s="22"/>
      <c r="F54" s="50"/>
      <c r="G54" s="39">
        <f>G55</f>
        <v>3</v>
      </c>
    </row>
    <row r="55" spans="1:7" ht="15.75" x14ac:dyDescent="0.25">
      <c r="A55" s="6" t="s">
        <v>98</v>
      </c>
      <c r="B55" s="44">
        <v>555</v>
      </c>
      <c r="C55" s="7" t="s">
        <v>14</v>
      </c>
      <c r="D55" s="7" t="s">
        <v>31</v>
      </c>
      <c r="E55" s="21" t="s">
        <v>63</v>
      </c>
      <c r="F55" s="51"/>
      <c r="G55" s="36">
        <f>G56</f>
        <v>3</v>
      </c>
    </row>
    <row r="56" spans="1:7" ht="31.5" customHeight="1" x14ac:dyDescent="0.25">
      <c r="A56" s="6" t="s">
        <v>48</v>
      </c>
      <c r="B56" s="44">
        <v>555</v>
      </c>
      <c r="C56" s="7" t="s">
        <v>14</v>
      </c>
      <c r="D56" s="7" t="s">
        <v>31</v>
      </c>
      <c r="E56" s="21" t="s">
        <v>70</v>
      </c>
      <c r="F56" s="51"/>
      <c r="G56" s="36">
        <f>G57</f>
        <v>3</v>
      </c>
    </row>
    <row r="57" spans="1:7" ht="30.75" customHeight="1" x14ac:dyDescent="0.25">
      <c r="A57" s="14" t="s">
        <v>15</v>
      </c>
      <c r="B57" s="44">
        <v>555</v>
      </c>
      <c r="C57" s="7" t="s">
        <v>14</v>
      </c>
      <c r="D57" s="7" t="s">
        <v>31</v>
      </c>
      <c r="E57" s="21" t="s">
        <v>70</v>
      </c>
      <c r="F57" s="51" t="s">
        <v>16</v>
      </c>
      <c r="G57" s="36">
        <f>G58</f>
        <v>3</v>
      </c>
    </row>
    <row r="58" spans="1:7" ht="35.25" customHeight="1" x14ac:dyDescent="0.25">
      <c r="A58" s="6" t="s">
        <v>73</v>
      </c>
      <c r="B58" s="44">
        <v>555</v>
      </c>
      <c r="C58" s="7" t="s">
        <v>14</v>
      </c>
      <c r="D58" s="7" t="s">
        <v>31</v>
      </c>
      <c r="E58" s="21" t="s">
        <v>70</v>
      </c>
      <c r="F58" s="51" t="s">
        <v>17</v>
      </c>
      <c r="G58" s="36">
        <v>3</v>
      </c>
    </row>
    <row r="59" spans="1:7" ht="15.75" x14ac:dyDescent="0.25">
      <c r="A59" s="8" t="s">
        <v>28</v>
      </c>
      <c r="B59" s="44">
        <v>555</v>
      </c>
      <c r="C59" s="4" t="s">
        <v>21</v>
      </c>
      <c r="D59" s="4"/>
      <c r="E59" s="22"/>
      <c r="F59" s="50"/>
      <c r="G59" s="39">
        <f>G60</f>
        <v>701.1</v>
      </c>
    </row>
    <row r="60" spans="1:7" s="11" customFormat="1" ht="21" customHeight="1" x14ac:dyDescent="0.25">
      <c r="A60" s="8" t="s">
        <v>30</v>
      </c>
      <c r="B60" s="44">
        <v>555</v>
      </c>
      <c r="C60" s="4" t="s">
        <v>21</v>
      </c>
      <c r="D60" s="4" t="s">
        <v>31</v>
      </c>
      <c r="E60" s="22"/>
      <c r="F60" s="50"/>
      <c r="G60" s="39">
        <f>G61</f>
        <v>701.1</v>
      </c>
    </row>
    <row r="61" spans="1:7" s="11" customFormat="1" ht="66" customHeight="1" x14ac:dyDescent="0.25">
      <c r="A61" s="60" t="s">
        <v>94</v>
      </c>
      <c r="B61" s="44">
        <v>555</v>
      </c>
      <c r="C61" s="12" t="s">
        <v>21</v>
      </c>
      <c r="D61" s="12" t="s">
        <v>31</v>
      </c>
      <c r="E61" s="23" t="s">
        <v>71</v>
      </c>
      <c r="F61" s="52"/>
      <c r="G61" s="36">
        <f>G63+G70</f>
        <v>701.1</v>
      </c>
    </row>
    <row r="62" spans="1:7" s="11" customFormat="1" ht="95.25" customHeight="1" x14ac:dyDescent="0.25">
      <c r="A62" s="60" t="s">
        <v>95</v>
      </c>
      <c r="B62" s="44">
        <v>555</v>
      </c>
      <c r="C62" s="12" t="s">
        <v>21</v>
      </c>
      <c r="D62" s="12" t="s">
        <v>31</v>
      </c>
      <c r="E62" s="23" t="s">
        <v>96</v>
      </c>
      <c r="F62" s="52"/>
      <c r="G62" s="36"/>
    </row>
    <row r="63" spans="1:7" s="11" customFormat="1" ht="63" x14ac:dyDescent="0.25">
      <c r="A63" s="60" t="s">
        <v>97</v>
      </c>
      <c r="B63" s="44">
        <v>555</v>
      </c>
      <c r="C63" s="12" t="s">
        <v>21</v>
      </c>
      <c r="D63" s="12" t="s">
        <v>31</v>
      </c>
      <c r="E63" s="23" t="s">
        <v>107</v>
      </c>
      <c r="F63" s="52"/>
      <c r="G63" s="36">
        <f>G64</f>
        <v>0</v>
      </c>
    </row>
    <row r="64" spans="1:7" s="11" customFormat="1" ht="33" customHeight="1" x14ac:dyDescent="0.25">
      <c r="A64" s="6" t="s">
        <v>15</v>
      </c>
      <c r="B64" s="44">
        <v>555</v>
      </c>
      <c r="C64" s="12" t="s">
        <v>21</v>
      </c>
      <c r="D64" s="12" t="s">
        <v>31</v>
      </c>
      <c r="E64" s="23" t="s">
        <v>107</v>
      </c>
      <c r="F64" s="52" t="s">
        <v>16</v>
      </c>
      <c r="G64" s="36">
        <f>G65</f>
        <v>0</v>
      </c>
    </row>
    <row r="65" spans="1:7" s="11" customFormat="1" ht="37.5" customHeight="1" x14ac:dyDescent="0.25">
      <c r="A65" s="6" t="s">
        <v>73</v>
      </c>
      <c r="B65" s="44">
        <v>555</v>
      </c>
      <c r="C65" s="12" t="s">
        <v>21</v>
      </c>
      <c r="D65" s="12" t="s">
        <v>31</v>
      </c>
      <c r="E65" s="23" t="s">
        <v>107</v>
      </c>
      <c r="F65" s="52" t="s">
        <v>17</v>
      </c>
      <c r="G65" s="36">
        <v>0</v>
      </c>
    </row>
    <row r="66" spans="1:7" s="11" customFormat="1" ht="84.75" customHeight="1" x14ac:dyDescent="0.25">
      <c r="A66" s="6" t="s">
        <v>109</v>
      </c>
      <c r="B66" s="44">
        <v>555</v>
      </c>
      <c r="C66" s="12" t="s">
        <v>21</v>
      </c>
      <c r="D66" s="12" t="s">
        <v>31</v>
      </c>
      <c r="E66" s="23" t="s">
        <v>108</v>
      </c>
      <c r="F66" s="52"/>
      <c r="G66" s="36">
        <f>G67</f>
        <v>0</v>
      </c>
    </row>
    <row r="67" spans="1:7" s="11" customFormat="1" ht="37.5" customHeight="1" x14ac:dyDescent="0.25">
      <c r="A67" s="6" t="s">
        <v>15</v>
      </c>
      <c r="B67" s="44">
        <v>555</v>
      </c>
      <c r="C67" s="12" t="s">
        <v>21</v>
      </c>
      <c r="D67" s="12" t="s">
        <v>31</v>
      </c>
      <c r="E67" s="23" t="s">
        <v>108</v>
      </c>
      <c r="F67" s="52" t="s">
        <v>16</v>
      </c>
      <c r="G67" s="36">
        <f>G68</f>
        <v>0</v>
      </c>
    </row>
    <row r="68" spans="1:7" s="11" customFormat="1" ht="37.5" customHeight="1" x14ac:dyDescent="0.25">
      <c r="A68" s="6" t="s">
        <v>73</v>
      </c>
      <c r="B68" s="44">
        <v>555</v>
      </c>
      <c r="C68" s="12" t="s">
        <v>21</v>
      </c>
      <c r="D68" s="12" t="s">
        <v>31</v>
      </c>
      <c r="E68" s="23" t="s">
        <v>108</v>
      </c>
      <c r="F68" s="52" t="s">
        <v>17</v>
      </c>
      <c r="G68" s="36">
        <v>0</v>
      </c>
    </row>
    <row r="69" spans="1:7" s="11" customFormat="1" ht="37.5" customHeight="1" x14ac:dyDescent="0.25">
      <c r="A69" s="20" t="s">
        <v>98</v>
      </c>
      <c r="B69" s="44">
        <v>555</v>
      </c>
      <c r="C69" s="17">
        <v>4</v>
      </c>
      <c r="D69" s="18">
        <v>9</v>
      </c>
      <c r="E69" s="19" t="s">
        <v>63</v>
      </c>
      <c r="F69" s="52"/>
      <c r="G69" s="36"/>
    </row>
    <row r="70" spans="1:7" s="11" customFormat="1" ht="45" customHeight="1" x14ac:dyDescent="0.25">
      <c r="A70" s="60" t="s">
        <v>123</v>
      </c>
      <c r="B70" s="44">
        <v>555</v>
      </c>
      <c r="C70" s="65" t="s">
        <v>21</v>
      </c>
      <c r="D70" s="65" t="s">
        <v>31</v>
      </c>
      <c r="E70" s="66" t="s">
        <v>122</v>
      </c>
      <c r="F70" s="52"/>
      <c r="G70" s="36">
        <f>G71</f>
        <v>701.1</v>
      </c>
    </row>
    <row r="71" spans="1:7" s="11" customFormat="1" ht="36" customHeight="1" x14ac:dyDescent="0.25">
      <c r="A71" s="64" t="s">
        <v>15</v>
      </c>
      <c r="B71" s="44">
        <v>555</v>
      </c>
      <c r="C71" s="65" t="s">
        <v>21</v>
      </c>
      <c r="D71" s="65" t="s">
        <v>31</v>
      </c>
      <c r="E71" s="66" t="s">
        <v>122</v>
      </c>
      <c r="F71" s="52" t="s">
        <v>16</v>
      </c>
      <c r="G71" s="36">
        <f>G72</f>
        <v>701.1</v>
      </c>
    </row>
    <row r="72" spans="1:7" s="11" customFormat="1" ht="36.75" customHeight="1" x14ac:dyDescent="0.25">
      <c r="A72" s="64" t="s">
        <v>73</v>
      </c>
      <c r="B72" s="44">
        <v>555</v>
      </c>
      <c r="C72" s="65" t="s">
        <v>21</v>
      </c>
      <c r="D72" s="65" t="s">
        <v>31</v>
      </c>
      <c r="E72" s="66" t="s">
        <v>122</v>
      </c>
      <c r="F72" s="52" t="s">
        <v>17</v>
      </c>
      <c r="G72" s="36">
        <v>701.1</v>
      </c>
    </row>
    <row r="73" spans="1:7" s="47" customFormat="1" ht="15.75" customHeight="1" x14ac:dyDescent="0.25">
      <c r="A73" s="8" t="s">
        <v>32</v>
      </c>
      <c r="B73" s="44">
        <v>555</v>
      </c>
      <c r="C73" s="4" t="s">
        <v>29</v>
      </c>
      <c r="D73" s="4"/>
      <c r="E73" s="22"/>
      <c r="F73" s="50"/>
      <c r="G73" s="39">
        <f>G79+G74+G93</f>
        <v>1524.8</v>
      </c>
    </row>
    <row r="74" spans="1:7" s="46" customFormat="1" ht="15.75" x14ac:dyDescent="0.25">
      <c r="A74" s="8" t="s">
        <v>83</v>
      </c>
      <c r="B74" s="44">
        <v>555</v>
      </c>
      <c r="C74" s="4" t="s">
        <v>29</v>
      </c>
      <c r="D74" s="4" t="s">
        <v>9</v>
      </c>
      <c r="E74" s="45"/>
      <c r="F74" s="50"/>
      <c r="G74" s="39">
        <f>G75</f>
        <v>73.5</v>
      </c>
    </row>
    <row r="75" spans="1:7" s="46" customFormat="1" ht="16.5" customHeight="1" x14ac:dyDescent="0.25">
      <c r="A75" s="20" t="s">
        <v>98</v>
      </c>
      <c r="B75" s="44">
        <v>555</v>
      </c>
      <c r="C75" s="17">
        <v>5</v>
      </c>
      <c r="D75" s="18">
        <v>2</v>
      </c>
      <c r="E75" s="19" t="s">
        <v>63</v>
      </c>
      <c r="F75" s="50"/>
      <c r="G75" s="39">
        <f>G76</f>
        <v>73.5</v>
      </c>
    </row>
    <row r="76" spans="1:7" s="11" customFormat="1" ht="52.5" customHeight="1" x14ac:dyDescent="0.25">
      <c r="A76" s="63" t="s">
        <v>117</v>
      </c>
      <c r="B76" s="44">
        <v>555</v>
      </c>
      <c r="C76" s="65" t="s">
        <v>29</v>
      </c>
      <c r="D76" s="65" t="s">
        <v>9</v>
      </c>
      <c r="E76" s="66" t="s">
        <v>118</v>
      </c>
      <c r="F76" s="52"/>
      <c r="G76" s="36">
        <f>G77</f>
        <v>73.5</v>
      </c>
    </row>
    <row r="77" spans="1:7" s="11" customFormat="1" ht="39" customHeight="1" x14ac:dyDescent="0.25">
      <c r="A77" s="6" t="s">
        <v>15</v>
      </c>
      <c r="B77" s="44">
        <v>555</v>
      </c>
      <c r="C77" s="12" t="s">
        <v>29</v>
      </c>
      <c r="D77" s="12" t="s">
        <v>9</v>
      </c>
      <c r="E77" s="66" t="s">
        <v>118</v>
      </c>
      <c r="F77" s="52" t="s">
        <v>16</v>
      </c>
      <c r="G77" s="36">
        <f>G78</f>
        <v>73.5</v>
      </c>
    </row>
    <row r="78" spans="1:7" s="11" customFormat="1" ht="41.25" customHeight="1" x14ac:dyDescent="0.25">
      <c r="A78" s="6" t="s">
        <v>73</v>
      </c>
      <c r="B78" s="44">
        <v>555</v>
      </c>
      <c r="C78" s="12" t="s">
        <v>29</v>
      </c>
      <c r="D78" s="12" t="s">
        <v>9</v>
      </c>
      <c r="E78" s="66" t="s">
        <v>118</v>
      </c>
      <c r="F78" s="52" t="s">
        <v>17</v>
      </c>
      <c r="G78" s="36">
        <v>73.5</v>
      </c>
    </row>
    <row r="79" spans="1:7" s="11" customFormat="1" ht="22.5" customHeight="1" x14ac:dyDescent="0.25">
      <c r="A79" s="24" t="s">
        <v>33</v>
      </c>
      <c r="B79" s="44">
        <v>555</v>
      </c>
      <c r="C79" s="4" t="s">
        <v>29</v>
      </c>
      <c r="D79" s="4" t="s">
        <v>14</v>
      </c>
      <c r="E79" s="22"/>
      <c r="F79" s="50"/>
      <c r="G79" s="39">
        <f>G80+G84+G90</f>
        <v>212.2</v>
      </c>
    </row>
    <row r="80" spans="1:7" s="11" customFormat="1" ht="16.5" customHeight="1" x14ac:dyDescent="0.25">
      <c r="A80" s="20" t="s">
        <v>98</v>
      </c>
      <c r="B80" s="44">
        <v>555</v>
      </c>
      <c r="C80" s="17">
        <v>5</v>
      </c>
      <c r="D80" s="18">
        <v>3</v>
      </c>
      <c r="E80" s="19" t="s">
        <v>63</v>
      </c>
      <c r="F80" s="52"/>
      <c r="G80" s="36">
        <f>G81</f>
        <v>179.1</v>
      </c>
    </row>
    <row r="81" spans="1:7" s="11" customFormat="1" ht="16.5" customHeight="1" x14ac:dyDescent="0.25">
      <c r="A81" s="6" t="s">
        <v>110</v>
      </c>
      <c r="B81" s="44">
        <v>555</v>
      </c>
      <c r="C81" s="12" t="s">
        <v>29</v>
      </c>
      <c r="D81" s="12" t="s">
        <v>14</v>
      </c>
      <c r="E81" s="19" t="s">
        <v>111</v>
      </c>
      <c r="F81" s="52"/>
      <c r="G81" s="36">
        <f t="shared" ref="G81:G82" si="1">G82</f>
        <v>179.1</v>
      </c>
    </row>
    <row r="82" spans="1:7" s="11" customFormat="1" ht="36.75" customHeight="1" x14ac:dyDescent="0.25">
      <c r="A82" s="6" t="s">
        <v>15</v>
      </c>
      <c r="B82" s="44">
        <v>555</v>
      </c>
      <c r="C82" s="12" t="s">
        <v>29</v>
      </c>
      <c r="D82" s="12" t="s">
        <v>14</v>
      </c>
      <c r="E82" s="19" t="s">
        <v>111</v>
      </c>
      <c r="F82" s="52" t="s">
        <v>16</v>
      </c>
      <c r="G82" s="36">
        <f t="shared" si="1"/>
        <v>179.1</v>
      </c>
    </row>
    <row r="83" spans="1:7" s="11" customFormat="1" ht="30" customHeight="1" x14ac:dyDescent="0.25">
      <c r="A83" s="6" t="s">
        <v>73</v>
      </c>
      <c r="B83" s="44">
        <v>555</v>
      </c>
      <c r="C83" s="12" t="s">
        <v>29</v>
      </c>
      <c r="D83" s="12" t="s">
        <v>14</v>
      </c>
      <c r="E83" s="19" t="s">
        <v>111</v>
      </c>
      <c r="F83" s="52" t="s">
        <v>17</v>
      </c>
      <c r="G83" s="36">
        <v>179.1</v>
      </c>
    </row>
    <row r="84" spans="1:7" s="11" customFormat="1" ht="30" customHeight="1" x14ac:dyDescent="0.25">
      <c r="A84" s="6" t="s">
        <v>112</v>
      </c>
      <c r="B84" s="44">
        <v>555</v>
      </c>
      <c r="C84" s="12" t="s">
        <v>29</v>
      </c>
      <c r="D84" s="12" t="s">
        <v>14</v>
      </c>
      <c r="E84" s="19" t="s">
        <v>113</v>
      </c>
      <c r="F84" s="52"/>
      <c r="G84" s="36">
        <f t="shared" ref="G84:G85" si="2">G85</f>
        <v>10</v>
      </c>
    </row>
    <row r="85" spans="1:7" s="11" customFormat="1" ht="30" customHeight="1" x14ac:dyDescent="0.25">
      <c r="A85" s="6" t="s">
        <v>15</v>
      </c>
      <c r="B85" s="44">
        <v>555</v>
      </c>
      <c r="C85" s="12" t="s">
        <v>29</v>
      </c>
      <c r="D85" s="12" t="s">
        <v>14</v>
      </c>
      <c r="E85" s="19" t="s">
        <v>113</v>
      </c>
      <c r="F85" s="52" t="s">
        <v>16</v>
      </c>
      <c r="G85" s="36">
        <f t="shared" si="2"/>
        <v>10</v>
      </c>
    </row>
    <row r="86" spans="1:7" s="11" customFormat="1" ht="30" customHeight="1" x14ac:dyDescent="0.25">
      <c r="A86" s="62" t="s">
        <v>73</v>
      </c>
      <c r="B86" s="44">
        <v>555</v>
      </c>
      <c r="C86" s="12" t="s">
        <v>29</v>
      </c>
      <c r="D86" s="12" t="s">
        <v>14</v>
      </c>
      <c r="E86" s="19" t="s">
        <v>113</v>
      </c>
      <c r="F86" s="52" t="s">
        <v>17</v>
      </c>
      <c r="G86" s="36">
        <v>10</v>
      </c>
    </row>
    <row r="87" spans="1:7" s="11" customFormat="1" ht="17.25" customHeight="1" x14ac:dyDescent="0.25">
      <c r="A87" s="6" t="s">
        <v>52</v>
      </c>
      <c r="B87" s="44">
        <v>555</v>
      </c>
      <c r="C87" s="12" t="s">
        <v>29</v>
      </c>
      <c r="D87" s="12" t="s">
        <v>14</v>
      </c>
      <c r="E87" s="19" t="s">
        <v>99</v>
      </c>
      <c r="F87" s="52"/>
      <c r="G87" s="36">
        <f t="shared" ref="G87:G88" si="3">G88</f>
        <v>0</v>
      </c>
    </row>
    <row r="88" spans="1:7" s="11" customFormat="1" ht="33" customHeight="1" x14ac:dyDescent="0.25">
      <c r="A88" s="15" t="s">
        <v>15</v>
      </c>
      <c r="B88" s="44">
        <v>555</v>
      </c>
      <c r="C88" s="12" t="s">
        <v>29</v>
      </c>
      <c r="D88" s="12" t="s">
        <v>14</v>
      </c>
      <c r="E88" s="19" t="s">
        <v>99</v>
      </c>
      <c r="F88" s="52" t="s">
        <v>16</v>
      </c>
      <c r="G88" s="36">
        <f t="shared" si="3"/>
        <v>0</v>
      </c>
    </row>
    <row r="89" spans="1:7" s="11" customFormat="1" ht="30.75" customHeight="1" x14ac:dyDescent="0.25">
      <c r="A89" s="6" t="s">
        <v>73</v>
      </c>
      <c r="B89" s="44">
        <v>555</v>
      </c>
      <c r="C89" s="12" t="s">
        <v>29</v>
      </c>
      <c r="D89" s="12" t="s">
        <v>14</v>
      </c>
      <c r="E89" s="19" t="s">
        <v>99</v>
      </c>
      <c r="F89" s="52" t="s">
        <v>17</v>
      </c>
      <c r="G89" s="36"/>
    </row>
    <row r="90" spans="1:7" s="11" customFormat="1" ht="30.75" customHeight="1" x14ac:dyDescent="0.25">
      <c r="A90" s="6" t="s">
        <v>124</v>
      </c>
      <c r="B90" s="44">
        <v>555</v>
      </c>
      <c r="C90" s="12" t="s">
        <v>29</v>
      </c>
      <c r="D90" s="12" t="s">
        <v>14</v>
      </c>
      <c r="E90" s="19" t="s">
        <v>125</v>
      </c>
      <c r="F90" s="52"/>
      <c r="G90" s="36">
        <f>G91</f>
        <v>23.1</v>
      </c>
    </row>
    <row r="91" spans="1:7" s="11" customFormat="1" ht="30.75" customHeight="1" x14ac:dyDescent="0.25">
      <c r="A91" s="15" t="s">
        <v>15</v>
      </c>
      <c r="B91" s="44">
        <v>555</v>
      </c>
      <c r="C91" s="12" t="s">
        <v>29</v>
      </c>
      <c r="D91" s="12" t="s">
        <v>14</v>
      </c>
      <c r="E91" s="19" t="s">
        <v>125</v>
      </c>
      <c r="F91" s="52" t="s">
        <v>16</v>
      </c>
      <c r="G91" s="36">
        <f>G92</f>
        <v>23.1</v>
      </c>
    </row>
    <row r="92" spans="1:7" s="11" customFormat="1" ht="30.75" customHeight="1" x14ac:dyDescent="0.25">
      <c r="A92" s="6" t="s">
        <v>73</v>
      </c>
      <c r="B92" s="44">
        <v>555</v>
      </c>
      <c r="C92" s="12" t="s">
        <v>29</v>
      </c>
      <c r="D92" s="12" t="s">
        <v>14</v>
      </c>
      <c r="E92" s="19" t="s">
        <v>125</v>
      </c>
      <c r="F92" s="52" t="s">
        <v>17</v>
      </c>
      <c r="G92" s="36">
        <v>23.1</v>
      </c>
    </row>
    <row r="93" spans="1:7" ht="15.75" x14ac:dyDescent="0.25">
      <c r="A93" s="8" t="s">
        <v>114</v>
      </c>
      <c r="B93" s="44">
        <v>555</v>
      </c>
      <c r="C93" s="4" t="s">
        <v>29</v>
      </c>
      <c r="D93" s="4" t="s">
        <v>29</v>
      </c>
      <c r="E93" s="22"/>
      <c r="F93" s="50"/>
      <c r="G93" s="39">
        <f>G94+G99</f>
        <v>1239.0999999999999</v>
      </c>
    </row>
    <row r="94" spans="1:7" ht="34.5" customHeight="1" x14ac:dyDescent="0.25">
      <c r="A94" s="20" t="s">
        <v>84</v>
      </c>
      <c r="B94" s="44">
        <v>555</v>
      </c>
      <c r="C94" s="12" t="s">
        <v>29</v>
      </c>
      <c r="D94" s="12" t="s">
        <v>29</v>
      </c>
      <c r="E94" s="21" t="s">
        <v>85</v>
      </c>
      <c r="F94" s="52"/>
      <c r="G94" s="36">
        <f>G95</f>
        <v>940</v>
      </c>
    </row>
    <row r="95" spans="1:7" ht="47.25" x14ac:dyDescent="0.25">
      <c r="A95" s="60" t="s">
        <v>86</v>
      </c>
      <c r="B95" s="44">
        <v>555</v>
      </c>
      <c r="C95" s="12" t="s">
        <v>29</v>
      </c>
      <c r="D95" s="12" t="s">
        <v>29</v>
      </c>
      <c r="E95" s="21" t="s">
        <v>87</v>
      </c>
      <c r="F95" s="52"/>
      <c r="G95" s="36">
        <f>G96</f>
        <v>940</v>
      </c>
    </row>
    <row r="96" spans="1:7" ht="47.25" x14ac:dyDescent="0.25">
      <c r="A96" s="60" t="s">
        <v>88</v>
      </c>
      <c r="B96" s="44">
        <v>555</v>
      </c>
      <c r="C96" s="12" t="s">
        <v>29</v>
      </c>
      <c r="D96" s="12" t="s">
        <v>29</v>
      </c>
      <c r="E96" s="21" t="s">
        <v>89</v>
      </c>
      <c r="F96" s="52"/>
      <c r="G96" s="36">
        <f>G97</f>
        <v>940</v>
      </c>
    </row>
    <row r="97" spans="1:7" ht="63" x14ac:dyDescent="0.25">
      <c r="A97" s="15" t="s">
        <v>72</v>
      </c>
      <c r="B97" s="44">
        <v>555</v>
      </c>
      <c r="C97" s="12" t="s">
        <v>29</v>
      </c>
      <c r="D97" s="12" t="s">
        <v>29</v>
      </c>
      <c r="E97" s="21" t="s">
        <v>89</v>
      </c>
      <c r="F97" s="52" t="s">
        <v>11</v>
      </c>
      <c r="G97" s="36">
        <f>G98</f>
        <v>940</v>
      </c>
    </row>
    <row r="98" spans="1:7" ht="15.75" x14ac:dyDescent="0.25">
      <c r="A98" s="15" t="s">
        <v>34</v>
      </c>
      <c r="B98" s="44">
        <v>555</v>
      </c>
      <c r="C98" s="12" t="s">
        <v>29</v>
      </c>
      <c r="D98" s="12" t="s">
        <v>29</v>
      </c>
      <c r="E98" s="21" t="s">
        <v>89</v>
      </c>
      <c r="F98" s="52" t="s">
        <v>35</v>
      </c>
      <c r="G98" s="36">
        <v>940</v>
      </c>
    </row>
    <row r="99" spans="1:7" ht="15.75" x14ac:dyDescent="0.25">
      <c r="A99" s="6" t="s">
        <v>98</v>
      </c>
      <c r="B99" s="44">
        <v>555</v>
      </c>
      <c r="C99" s="12" t="s">
        <v>29</v>
      </c>
      <c r="D99" s="12" t="s">
        <v>29</v>
      </c>
      <c r="E99" s="23" t="s">
        <v>63</v>
      </c>
      <c r="F99" s="52"/>
      <c r="G99" s="36">
        <f>G100</f>
        <v>299.10000000000002</v>
      </c>
    </row>
    <row r="100" spans="1:7" ht="31.5" x14ac:dyDescent="0.25">
      <c r="A100" s="15" t="s">
        <v>116</v>
      </c>
      <c r="B100" s="44">
        <v>555</v>
      </c>
      <c r="C100" s="65" t="s">
        <v>29</v>
      </c>
      <c r="D100" s="65" t="s">
        <v>29</v>
      </c>
      <c r="E100" s="66" t="s">
        <v>115</v>
      </c>
      <c r="F100" s="52"/>
      <c r="G100" s="36">
        <f>G101+G103+G105</f>
        <v>299.10000000000002</v>
      </c>
    </row>
    <row r="101" spans="1:7" ht="63" x14ac:dyDescent="0.25">
      <c r="A101" s="15" t="s">
        <v>72</v>
      </c>
      <c r="B101" s="44">
        <v>555</v>
      </c>
      <c r="C101" s="65" t="s">
        <v>29</v>
      </c>
      <c r="D101" s="65" t="s">
        <v>29</v>
      </c>
      <c r="E101" s="66" t="s">
        <v>115</v>
      </c>
      <c r="F101" s="52" t="s">
        <v>11</v>
      </c>
      <c r="G101" s="36">
        <f>G102</f>
        <v>16</v>
      </c>
    </row>
    <row r="102" spans="1:7" s="11" customFormat="1" ht="15.75" x14ac:dyDescent="0.25">
      <c r="A102" s="15" t="s">
        <v>34</v>
      </c>
      <c r="B102" s="44">
        <v>555</v>
      </c>
      <c r="C102" s="65" t="s">
        <v>29</v>
      </c>
      <c r="D102" s="65" t="s">
        <v>29</v>
      </c>
      <c r="E102" s="66" t="s">
        <v>115</v>
      </c>
      <c r="F102" s="52" t="s">
        <v>35</v>
      </c>
      <c r="G102" s="36">
        <v>16</v>
      </c>
    </row>
    <row r="103" spans="1:7" ht="35.25" customHeight="1" x14ac:dyDescent="0.25">
      <c r="A103" s="15" t="s">
        <v>15</v>
      </c>
      <c r="B103" s="44">
        <v>555</v>
      </c>
      <c r="C103" s="65" t="s">
        <v>29</v>
      </c>
      <c r="D103" s="65" t="s">
        <v>29</v>
      </c>
      <c r="E103" s="66" t="s">
        <v>115</v>
      </c>
      <c r="F103" s="52" t="s">
        <v>16</v>
      </c>
      <c r="G103" s="36">
        <f>G104</f>
        <v>204</v>
      </c>
    </row>
    <row r="104" spans="1:7" ht="32.25" customHeight="1" x14ac:dyDescent="0.25">
      <c r="A104" s="64" t="s">
        <v>73</v>
      </c>
      <c r="B104" s="44">
        <v>555</v>
      </c>
      <c r="C104" s="65" t="s">
        <v>29</v>
      </c>
      <c r="D104" s="65" t="s">
        <v>29</v>
      </c>
      <c r="E104" s="66" t="s">
        <v>115</v>
      </c>
      <c r="F104" s="52" t="s">
        <v>17</v>
      </c>
      <c r="G104" s="36">
        <v>204</v>
      </c>
    </row>
    <row r="105" spans="1:7" ht="16.5" customHeight="1" x14ac:dyDescent="0.25">
      <c r="A105" s="15" t="s">
        <v>18</v>
      </c>
      <c r="B105" s="44">
        <v>555</v>
      </c>
      <c r="C105" s="65" t="s">
        <v>29</v>
      </c>
      <c r="D105" s="65" t="s">
        <v>29</v>
      </c>
      <c r="E105" s="66" t="s">
        <v>115</v>
      </c>
      <c r="F105" s="52" t="s">
        <v>19</v>
      </c>
      <c r="G105" s="36">
        <f>G106</f>
        <v>79.099999999999994</v>
      </c>
    </row>
    <row r="106" spans="1:7" ht="20.25" customHeight="1" x14ac:dyDescent="0.25">
      <c r="A106" s="15" t="s">
        <v>74</v>
      </c>
      <c r="B106" s="44">
        <v>555</v>
      </c>
      <c r="C106" s="65" t="s">
        <v>29</v>
      </c>
      <c r="D106" s="65" t="s">
        <v>29</v>
      </c>
      <c r="E106" s="66" t="s">
        <v>115</v>
      </c>
      <c r="F106" s="52" t="s">
        <v>20</v>
      </c>
      <c r="G106" s="36">
        <v>79.099999999999994</v>
      </c>
    </row>
    <row r="107" spans="1:7" ht="15" customHeight="1" x14ac:dyDescent="0.25">
      <c r="A107" s="24" t="s">
        <v>61</v>
      </c>
      <c r="B107" s="44">
        <v>555</v>
      </c>
      <c r="C107" s="4" t="s">
        <v>36</v>
      </c>
      <c r="D107" s="4"/>
      <c r="E107" s="16"/>
      <c r="F107" s="56"/>
      <c r="G107" s="39">
        <f>G108</f>
        <v>3339.2000000000003</v>
      </c>
    </row>
    <row r="108" spans="1:7" ht="15.75" x14ac:dyDescent="0.25">
      <c r="A108" s="3" t="s">
        <v>37</v>
      </c>
      <c r="B108" s="44">
        <v>555</v>
      </c>
      <c r="C108" s="4" t="s">
        <v>36</v>
      </c>
      <c r="D108" s="4" t="s">
        <v>8</v>
      </c>
      <c r="E108" s="16"/>
      <c r="F108" s="56"/>
      <c r="G108" s="39">
        <f>G114+G109</f>
        <v>3339.2000000000003</v>
      </c>
    </row>
    <row r="109" spans="1:7" ht="32.25" customHeight="1" x14ac:dyDescent="0.25">
      <c r="A109" s="20" t="s">
        <v>84</v>
      </c>
      <c r="B109" s="44">
        <v>555</v>
      </c>
      <c r="C109" s="12" t="s">
        <v>36</v>
      </c>
      <c r="D109" s="12" t="s">
        <v>8</v>
      </c>
      <c r="E109" s="21" t="s">
        <v>85</v>
      </c>
      <c r="F109" s="61"/>
      <c r="G109" s="36">
        <f>G110</f>
        <v>2480.3000000000002</v>
      </c>
    </row>
    <row r="110" spans="1:7" ht="47.25" x14ac:dyDescent="0.25">
      <c r="A110" s="60" t="s">
        <v>86</v>
      </c>
      <c r="B110" s="44">
        <v>555</v>
      </c>
      <c r="C110" s="12" t="s">
        <v>36</v>
      </c>
      <c r="D110" s="12" t="s">
        <v>8</v>
      </c>
      <c r="E110" s="21" t="s">
        <v>87</v>
      </c>
      <c r="F110" s="61"/>
      <c r="G110" s="36">
        <f>G111</f>
        <v>2480.3000000000002</v>
      </c>
    </row>
    <row r="111" spans="1:7" ht="47.25" x14ac:dyDescent="0.25">
      <c r="A111" s="60" t="s">
        <v>88</v>
      </c>
      <c r="B111" s="44">
        <v>555</v>
      </c>
      <c r="C111" s="12" t="s">
        <v>36</v>
      </c>
      <c r="D111" s="12" t="s">
        <v>8</v>
      </c>
      <c r="E111" s="21" t="s">
        <v>89</v>
      </c>
      <c r="F111" s="61"/>
      <c r="G111" s="36">
        <f>G112</f>
        <v>2480.3000000000002</v>
      </c>
    </row>
    <row r="112" spans="1:7" ht="63" x14ac:dyDescent="0.25">
      <c r="A112" s="15" t="s">
        <v>46</v>
      </c>
      <c r="B112" s="44">
        <v>555</v>
      </c>
      <c r="C112" s="12" t="s">
        <v>36</v>
      </c>
      <c r="D112" s="12" t="s">
        <v>8</v>
      </c>
      <c r="E112" s="21" t="s">
        <v>89</v>
      </c>
      <c r="F112" s="58">
        <v>100</v>
      </c>
      <c r="G112" s="36">
        <f>G113</f>
        <v>2480.3000000000002</v>
      </c>
    </row>
    <row r="113" spans="1:7" ht="15.75" x14ac:dyDescent="0.25">
      <c r="A113" s="13" t="s">
        <v>34</v>
      </c>
      <c r="B113" s="44">
        <v>555</v>
      </c>
      <c r="C113" s="12" t="s">
        <v>36</v>
      </c>
      <c r="D113" s="12" t="s">
        <v>8</v>
      </c>
      <c r="E113" s="21" t="s">
        <v>89</v>
      </c>
      <c r="F113" s="58">
        <v>110</v>
      </c>
      <c r="G113" s="36">
        <v>2480.3000000000002</v>
      </c>
    </row>
    <row r="114" spans="1:7" ht="15.75" x14ac:dyDescent="0.25">
      <c r="A114" s="6" t="s">
        <v>98</v>
      </c>
      <c r="B114" s="44">
        <v>555</v>
      </c>
      <c r="C114" s="7" t="s">
        <v>36</v>
      </c>
      <c r="D114" s="7" t="s">
        <v>8</v>
      </c>
      <c r="E114" s="21" t="s">
        <v>63</v>
      </c>
      <c r="F114" s="53"/>
      <c r="G114" s="36">
        <f>G115</f>
        <v>858.9</v>
      </c>
    </row>
    <row r="115" spans="1:7" ht="31.5" x14ac:dyDescent="0.25">
      <c r="A115" s="15" t="s">
        <v>100</v>
      </c>
      <c r="B115" s="44">
        <v>555</v>
      </c>
      <c r="C115" s="7" t="s">
        <v>36</v>
      </c>
      <c r="D115" s="7" t="s">
        <v>8</v>
      </c>
      <c r="E115" s="21" t="s">
        <v>101</v>
      </c>
      <c r="F115" s="53"/>
      <c r="G115" s="38">
        <f>G116+G118+G120</f>
        <v>858.9</v>
      </c>
    </row>
    <row r="116" spans="1:7" ht="63" x14ac:dyDescent="0.25">
      <c r="A116" s="15" t="s">
        <v>46</v>
      </c>
      <c r="B116" s="44">
        <v>555</v>
      </c>
      <c r="C116" s="7" t="s">
        <v>36</v>
      </c>
      <c r="D116" s="7" t="s">
        <v>8</v>
      </c>
      <c r="E116" s="21" t="s">
        <v>101</v>
      </c>
      <c r="F116" s="53">
        <v>100</v>
      </c>
      <c r="G116" s="36">
        <f>G117</f>
        <v>6</v>
      </c>
    </row>
    <row r="117" spans="1:7" ht="17.25" customHeight="1" x14ac:dyDescent="0.25">
      <c r="A117" s="13" t="s">
        <v>34</v>
      </c>
      <c r="B117" s="44">
        <v>555</v>
      </c>
      <c r="C117" s="7" t="s">
        <v>36</v>
      </c>
      <c r="D117" s="7" t="s">
        <v>8</v>
      </c>
      <c r="E117" s="21" t="s">
        <v>101</v>
      </c>
      <c r="F117" s="53">
        <v>110</v>
      </c>
      <c r="G117" s="36">
        <v>6</v>
      </c>
    </row>
    <row r="118" spans="1:7" ht="39" customHeight="1" x14ac:dyDescent="0.25">
      <c r="A118" s="15" t="s">
        <v>15</v>
      </c>
      <c r="B118" s="44">
        <v>555</v>
      </c>
      <c r="C118" s="7" t="s">
        <v>36</v>
      </c>
      <c r="D118" s="7" t="s">
        <v>8</v>
      </c>
      <c r="E118" s="21" t="s">
        <v>101</v>
      </c>
      <c r="F118" s="53">
        <v>200</v>
      </c>
      <c r="G118" s="36">
        <f>G119</f>
        <v>839.9</v>
      </c>
    </row>
    <row r="119" spans="1:7" ht="31.5" x14ac:dyDescent="0.25">
      <c r="A119" s="6" t="s">
        <v>73</v>
      </c>
      <c r="B119" s="44">
        <v>555</v>
      </c>
      <c r="C119" s="7" t="s">
        <v>36</v>
      </c>
      <c r="D119" s="7" t="s">
        <v>8</v>
      </c>
      <c r="E119" s="21" t="s">
        <v>101</v>
      </c>
      <c r="F119" s="53">
        <v>240</v>
      </c>
      <c r="G119" s="36">
        <v>839.9</v>
      </c>
    </row>
    <row r="120" spans="1:7" ht="15.75" x14ac:dyDescent="0.25">
      <c r="A120" s="15" t="s">
        <v>18</v>
      </c>
      <c r="B120" s="44">
        <v>555</v>
      </c>
      <c r="C120" s="7" t="s">
        <v>36</v>
      </c>
      <c r="D120" s="7" t="s">
        <v>8</v>
      </c>
      <c r="E120" s="21" t="s">
        <v>101</v>
      </c>
      <c r="F120" s="53">
        <v>800</v>
      </c>
      <c r="G120" s="36">
        <f>G121</f>
        <v>13</v>
      </c>
    </row>
    <row r="121" spans="1:7" ht="15.75" x14ac:dyDescent="0.25">
      <c r="A121" s="15" t="s">
        <v>74</v>
      </c>
      <c r="B121" s="44">
        <v>555</v>
      </c>
      <c r="C121" s="7" t="s">
        <v>36</v>
      </c>
      <c r="D121" s="7" t="s">
        <v>8</v>
      </c>
      <c r="E121" s="21" t="s">
        <v>101</v>
      </c>
      <c r="F121" s="53">
        <v>850</v>
      </c>
      <c r="G121" s="36">
        <v>13</v>
      </c>
    </row>
    <row r="122" spans="1:7" ht="42.75" customHeight="1" x14ac:dyDescent="0.25">
      <c r="A122" s="15" t="s">
        <v>80</v>
      </c>
      <c r="B122" s="44">
        <v>555</v>
      </c>
      <c r="C122" s="7" t="s">
        <v>36</v>
      </c>
      <c r="D122" s="7" t="s">
        <v>8</v>
      </c>
      <c r="E122" s="21" t="s">
        <v>120</v>
      </c>
      <c r="F122" s="53"/>
      <c r="G122" s="36">
        <f>G123</f>
        <v>0</v>
      </c>
    </row>
    <row r="123" spans="1:7" ht="31.5" x14ac:dyDescent="0.25">
      <c r="A123" s="15" t="s">
        <v>15</v>
      </c>
      <c r="B123" s="44">
        <v>555</v>
      </c>
      <c r="C123" s="7" t="s">
        <v>36</v>
      </c>
      <c r="D123" s="7" t="s">
        <v>8</v>
      </c>
      <c r="E123" s="21" t="s">
        <v>120</v>
      </c>
      <c r="F123" s="53">
        <v>200</v>
      </c>
      <c r="G123" s="36">
        <f>G124</f>
        <v>0</v>
      </c>
    </row>
    <row r="124" spans="1:7" ht="31.5" x14ac:dyDescent="0.25">
      <c r="A124" s="6" t="s">
        <v>73</v>
      </c>
      <c r="B124" s="44">
        <v>555</v>
      </c>
      <c r="C124" s="7" t="s">
        <v>36</v>
      </c>
      <c r="D124" s="7" t="s">
        <v>8</v>
      </c>
      <c r="E124" s="21" t="s">
        <v>120</v>
      </c>
      <c r="F124" s="53">
        <v>240</v>
      </c>
      <c r="G124" s="36">
        <v>0</v>
      </c>
    </row>
    <row r="125" spans="1:7" ht="20.25" customHeight="1" x14ac:dyDescent="0.25">
      <c r="A125" s="3" t="s">
        <v>39</v>
      </c>
      <c r="B125" s="44">
        <v>555</v>
      </c>
      <c r="C125" s="4" t="s">
        <v>40</v>
      </c>
      <c r="D125" s="4"/>
      <c r="E125" s="3"/>
      <c r="F125" s="54"/>
      <c r="G125" s="39">
        <f>G126</f>
        <v>250</v>
      </c>
    </row>
    <row r="126" spans="1:7" ht="18.75" customHeight="1" x14ac:dyDescent="0.25">
      <c r="A126" s="3" t="s">
        <v>41</v>
      </c>
      <c r="B126" s="44">
        <v>555</v>
      </c>
      <c r="C126" s="4" t="s">
        <v>40</v>
      </c>
      <c r="D126" s="4" t="s">
        <v>8</v>
      </c>
      <c r="E126" s="3"/>
      <c r="F126" s="54"/>
      <c r="G126" s="39">
        <f t="shared" ref="G126:G129" si="4">G127</f>
        <v>250</v>
      </c>
    </row>
    <row r="127" spans="1:7" s="11" customFormat="1" ht="15.75" x14ac:dyDescent="0.25">
      <c r="A127" s="13" t="s">
        <v>98</v>
      </c>
      <c r="B127" s="44">
        <v>555</v>
      </c>
      <c r="C127" s="12" t="s">
        <v>40</v>
      </c>
      <c r="D127" s="12" t="s">
        <v>8</v>
      </c>
      <c r="E127" s="27" t="s">
        <v>63</v>
      </c>
      <c r="F127" s="58"/>
      <c r="G127" s="36">
        <f>G128</f>
        <v>250</v>
      </c>
    </row>
    <row r="128" spans="1:7" s="11" customFormat="1" ht="18.75" customHeight="1" x14ac:dyDescent="0.25">
      <c r="A128" s="13" t="s">
        <v>42</v>
      </c>
      <c r="B128" s="44">
        <v>555</v>
      </c>
      <c r="C128" s="26">
        <v>10</v>
      </c>
      <c r="D128" s="26">
        <v>1</v>
      </c>
      <c r="E128" s="25" t="s">
        <v>119</v>
      </c>
      <c r="F128" s="59" t="s">
        <v>38</v>
      </c>
      <c r="G128" s="36">
        <f t="shared" si="4"/>
        <v>250</v>
      </c>
    </row>
    <row r="129" spans="1:7" ht="17.25" customHeight="1" x14ac:dyDescent="0.25">
      <c r="A129" s="15" t="s">
        <v>43</v>
      </c>
      <c r="B129" s="44">
        <v>555</v>
      </c>
      <c r="C129" s="26">
        <v>10</v>
      </c>
      <c r="D129" s="26">
        <v>1</v>
      </c>
      <c r="E129" s="25" t="s">
        <v>119</v>
      </c>
      <c r="F129" s="41">
        <v>300</v>
      </c>
      <c r="G129" s="36">
        <f t="shared" si="4"/>
        <v>250</v>
      </c>
    </row>
    <row r="130" spans="1:7" ht="33" customHeight="1" x14ac:dyDescent="0.25">
      <c r="A130" s="15" t="s">
        <v>75</v>
      </c>
      <c r="B130" s="44">
        <v>555</v>
      </c>
      <c r="C130" s="26">
        <v>10</v>
      </c>
      <c r="D130" s="26">
        <v>1</v>
      </c>
      <c r="E130" s="25" t="s">
        <v>119</v>
      </c>
      <c r="F130" s="41">
        <v>310</v>
      </c>
      <c r="G130" s="36">
        <v>250</v>
      </c>
    </row>
    <row r="131" spans="1:7" ht="29.25" customHeight="1" x14ac:dyDescent="0.25">
      <c r="A131" s="24" t="s">
        <v>57</v>
      </c>
      <c r="B131" s="44">
        <v>555</v>
      </c>
      <c r="C131" s="34">
        <v>11</v>
      </c>
      <c r="D131" s="34"/>
      <c r="E131" s="35"/>
      <c r="F131" s="54"/>
      <c r="G131" s="39">
        <f>G132</f>
        <v>5</v>
      </c>
    </row>
    <row r="132" spans="1:7" s="11" customFormat="1" ht="15.75" x14ac:dyDescent="0.25">
      <c r="A132" s="24" t="s">
        <v>58</v>
      </c>
      <c r="B132" s="44">
        <v>555</v>
      </c>
      <c r="C132" s="34">
        <v>11</v>
      </c>
      <c r="D132" s="34">
        <v>1</v>
      </c>
      <c r="E132" s="35"/>
      <c r="F132" s="54"/>
      <c r="G132" s="39">
        <f t="shared" ref="G132:G135" si="5">G133</f>
        <v>5</v>
      </c>
    </row>
    <row r="133" spans="1:7" ht="29.25" customHeight="1" x14ac:dyDescent="0.25">
      <c r="A133" s="13" t="s">
        <v>98</v>
      </c>
      <c r="B133" s="44">
        <v>555</v>
      </c>
      <c r="C133" s="12" t="s">
        <v>40</v>
      </c>
      <c r="D133" s="12" t="s">
        <v>8</v>
      </c>
      <c r="E133" s="27" t="s">
        <v>63</v>
      </c>
      <c r="F133" s="53"/>
      <c r="G133" s="36">
        <f t="shared" si="5"/>
        <v>5</v>
      </c>
    </row>
    <row r="134" spans="1:7" ht="29.25" customHeight="1" x14ac:dyDescent="0.25">
      <c r="A134" s="15" t="s">
        <v>60</v>
      </c>
      <c r="B134" s="44">
        <v>555</v>
      </c>
      <c r="C134" s="26">
        <v>11</v>
      </c>
      <c r="D134" s="26">
        <v>1</v>
      </c>
      <c r="E134" s="25" t="s">
        <v>121</v>
      </c>
      <c r="F134" s="53"/>
      <c r="G134" s="36">
        <f>G135</f>
        <v>5</v>
      </c>
    </row>
    <row r="135" spans="1:7" ht="31.5" x14ac:dyDescent="0.25">
      <c r="A135" s="15" t="s">
        <v>15</v>
      </c>
      <c r="B135" s="44">
        <v>555</v>
      </c>
      <c r="C135" s="26">
        <v>11</v>
      </c>
      <c r="D135" s="26">
        <v>1</v>
      </c>
      <c r="E135" s="25" t="s">
        <v>121</v>
      </c>
      <c r="F135" s="53">
        <v>200</v>
      </c>
      <c r="G135" s="36">
        <f t="shared" si="5"/>
        <v>5</v>
      </c>
    </row>
    <row r="136" spans="1:7" ht="35.25" customHeight="1" x14ac:dyDescent="0.25">
      <c r="A136" s="15" t="s">
        <v>73</v>
      </c>
      <c r="B136" s="44">
        <v>555</v>
      </c>
      <c r="C136" s="26">
        <v>11</v>
      </c>
      <c r="D136" s="26">
        <v>1</v>
      </c>
      <c r="E136" s="25" t="s">
        <v>121</v>
      </c>
      <c r="F136" s="53">
        <v>240</v>
      </c>
      <c r="G136" s="36">
        <v>5</v>
      </c>
    </row>
    <row r="137" spans="1:7" ht="15.75" x14ac:dyDescent="0.25">
      <c r="A137" s="3" t="s">
        <v>49</v>
      </c>
      <c r="B137" s="3"/>
      <c r="C137" s="10"/>
      <c r="D137" s="32"/>
      <c r="E137" s="33"/>
      <c r="F137" s="57"/>
      <c r="G137" s="39">
        <f>G8+G45+G53+G59+G73+G107+G125+G131</f>
        <v>7964</v>
      </c>
    </row>
    <row r="138" spans="1:7" x14ac:dyDescent="0.25">
      <c r="D138" s="29"/>
      <c r="E138" s="28"/>
    </row>
    <row r="139" spans="1:7" x14ac:dyDescent="0.25">
      <c r="D139" s="29"/>
      <c r="E139" s="28"/>
    </row>
    <row r="140" spans="1:7" x14ac:dyDescent="0.25">
      <c r="D140" s="29"/>
      <c r="E140" s="28"/>
    </row>
    <row r="141" spans="1:7" x14ac:dyDescent="0.25">
      <c r="D141" s="29"/>
      <c r="E141" s="28"/>
    </row>
    <row r="142" spans="1:7" x14ac:dyDescent="0.25">
      <c r="D142" s="29"/>
      <c r="E142" s="28"/>
    </row>
    <row r="143" spans="1:7" x14ac:dyDescent="0.25">
      <c r="D143" s="29"/>
      <c r="E143" s="28"/>
    </row>
    <row r="144" spans="1:7" x14ac:dyDescent="0.25">
      <c r="D144" s="29"/>
      <c r="E144" s="28"/>
    </row>
    <row r="145" spans="4:5" x14ac:dyDescent="0.25">
      <c r="D145" s="29"/>
      <c r="E145" s="28"/>
    </row>
    <row r="146" spans="4:5" x14ac:dyDescent="0.25">
      <c r="D146" s="29"/>
      <c r="E146" s="28"/>
    </row>
    <row r="147" spans="4:5" x14ac:dyDescent="0.25">
      <c r="E147" s="28"/>
    </row>
    <row r="148" spans="4:5" x14ac:dyDescent="0.25">
      <c r="E148" s="28"/>
    </row>
  </sheetData>
  <mergeCells count="6">
    <mergeCell ref="C1:G1"/>
    <mergeCell ref="A5:A6"/>
    <mergeCell ref="G5:G6"/>
    <mergeCell ref="A3:G3"/>
    <mergeCell ref="F2:G2"/>
    <mergeCell ref="B5:F5"/>
  </mergeCells>
  <pageMargins left="0.31496062992125984" right="0.31496062992125984" top="0.35433070866141736" bottom="0.35433070866141736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2019-02-11T06:00:28Z</dcterms:modified>
</cp:coreProperties>
</file>